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7\Minnesota\sent to state\"/>
    </mc:Choice>
  </mc:AlternateContent>
  <bookViews>
    <workbookView xWindow="0" yWindow="0" windowWidth="21600" windowHeight="9735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Reservation Data" sheetId="37" r:id="rId7"/>
    <sheet name="Census shares" sheetId="38" r:id="rId8"/>
    <sheet name="Reservation final" sheetId="52" r:id="rId9"/>
  </sheets>
  <definedNames>
    <definedName name="_xlnm._FilterDatabase" localSheetId="7" hidden="1">'Census shares'!$A$4:$G$90</definedName>
    <definedName name="_xlnm._FilterDatabase" localSheetId="8" hidden="1">'Reservation final'!$A$5:$A$33</definedName>
    <definedName name="_xlnm._FilterDatabase" localSheetId="2" hidden="1">'Step 1'!$A$2:$AE$89</definedName>
    <definedName name="_xlnm._FilterDatabase" localSheetId="3" hidden="1">'Step 2'!$A$2:$G$89</definedName>
    <definedName name="_xlnm._FilterDatabase" localSheetId="4" hidden="1">'Step 3'!$A$2:$AE$89</definedName>
    <definedName name="_xlnm._FilterDatabase" localSheetId="5" hidden="1">'Step 4'!$A$2:$G$89</definedName>
    <definedName name="_xlnm.Extract" localSheetId="8">'Reservation final'!$M$5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1" l="1"/>
  <c r="B42" i="11"/>
  <c r="C76" i="10"/>
  <c r="D76" i="10"/>
  <c r="G76" i="10" l="1"/>
  <c r="E76" i="10"/>
  <c r="F76" i="10" s="1"/>
  <c r="G89" i="8"/>
  <c r="D32" i="52" s="1"/>
  <c r="F89" i="8"/>
  <c r="G88" i="8"/>
  <c r="F88" i="8"/>
  <c r="G87" i="8"/>
  <c r="F87" i="8"/>
  <c r="G86" i="8"/>
  <c r="F86" i="8"/>
  <c r="G85" i="8"/>
  <c r="F85" i="8"/>
  <c r="G84" i="8"/>
  <c r="F84" i="8"/>
  <c r="G83" i="8"/>
  <c r="F83" i="8"/>
  <c r="G82" i="8"/>
  <c r="D32" i="11" s="1"/>
  <c r="F82" i="8"/>
  <c r="G81" i="8"/>
  <c r="F81" i="8"/>
  <c r="G80" i="8"/>
  <c r="F80" i="8"/>
  <c r="G79" i="8"/>
  <c r="F79" i="8"/>
  <c r="G78" i="8"/>
  <c r="F78" i="8"/>
  <c r="G77" i="8"/>
  <c r="F77" i="8"/>
  <c r="G76" i="8"/>
  <c r="F76" i="8"/>
  <c r="G75" i="8"/>
  <c r="F75" i="8"/>
  <c r="G74" i="8"/>
  <c r="D7" i="52" s="1"/>
  <c r="F74" i="8"/>
  <c r="G73" i="8"/>
  <c r="F73" i="8"/>
  <c r="G72" i="8"/>
  <c r="F72" i="8"/>
  <c r="G71" i="8"/>
  <c r="D30" i="52" s="1"/>
  <c r="F71" i="8"/>
  <c r="G70" i="8"/>
  <c r="D29" i="52" s="1"/>
  <c r="F70" i="8"/>
  <c r="G69" i="8"/>
  <c r="F69" i="8"/>
  <c r="G68" i="8"/>
  <c r="F68" i="8"/>
  <c r="G67" i="8"/>
  <c r="F67" i="8"/>
  <c r="G66" i="8"/>
  <c r="D14" i="52" s="1"/>
  <c r="F66" i="8"/>
  <c r="G65" i="8"/>
  <c r="D28" i="52" s="1"/>
  <c r="F65" i="8"/>
  <c r="G64" i="8"/>
  <c r="F64" i="8"/>
  <c r="G63" i="8"/>
  <c r="F63" i="8"/>
  <c r="G62" i="8"/>
  <c r="D27" i="52" s="1"/>
  <c r="F62" i="8"/>
  <c r="G61" i="8"/>
  <c r="F61" i="8"/>
  <c r="G60" i="8"/>
  <c r="D18" i="52" s="1"/>
  <c r="F60" i="8"/>
  <c r="G59" i="8"/>
  <c r="D26" i="52" s="1"/>
  <c r="F59" i="8"/>
  <c r="G58" i="8"/>
  <c r="D20" i="52" s="1"/>
  <c r="F58" i="8"/>
  <c r="G57" i="8"/>
  <c r="F57" i="8"/>
  <c r="G56" i="8"/>
  <c r="D31" i="11" s="1"/>
  <c r="F56" i="8"/>
  <c r="G55" i="8"/>
  <c r="F55" i="8"/>
  <c r="G54" i="8"/>
  <c r="F54" i="8"/>
  <c r="G53" i="8"/>
  <c r="F53" i="8"/>
  <c r="G52" i="8"/>
  <c r="F52" i="8"/>
  <c r="G51" i="8"/>
  <c r="F51" i="8"/>
  <c r="G50" i="8"/>
  <c r="F50" i="8"/>
  <c r="G49" i="8"/>
  <c r="F49" i="8"/>
  <c r="G48" i="8"/>
  <c r="F48" i="8"/>
  <c r="G47" i="8"/>
  <c r="F47" i="8"/>
  <c r="G46" i="8"/>
  <c r="F46" i="8"/>
  <c r="G45" i="8"/>
  <c r="F45" i="8"/>
  <c r="G44" i="8"/>
  <c r="F44" i="8"/>
  <c r="G43" i="8"/>
  <c r="F43" i="8"/>
  <c r="G42" i="8"/>
  <c r="F42" i="8"/>
  <c r="G41" i="8"/>
  <c r="F41" i="8"/>
  <c r="G40" i="8"/>
  <c r="F40" i="8"/>
  <c r="G39" i="8"/>
  <c r="F39" i="8"/>
  <c r="G38" i="8"/>
  <c r="F38" i="8"/>
  <c r="G37" i="8"/>
  <c r="F37" i="8"/>
  <c r="G36" i="8"/>
  <c r="F36" i="8"/>
  <c r="G35" i="8"/>
  <c r="D26" i="11" s="1"/>
  <c r="F35" i="8"/>
  <c r="G34" i="8"/>
  <c r="F34" i="8"/>
  <c r="G33" i="8"/>
  <c r="D25" i="11" s="1"/>
  <c r="F33" i="8"/>
  <c r="G32" i="8"/>
  <c r="F32" i="8"/>
  <c r="G31" i="8"/>
  <c r="F31" i="8"/>
  <c r="G30" i="8"/>
  <c r="D10" i="52" s="1"/>
  <c r="F30" i="8"/>
  <c r="G29" i="8"/>
  <c r="F29" i="8"/>
  <c r="G28" i="8"/>
  <c r="F28" i="8"/>
  <c r="G27" i="8"/>
  <c r="D22" i="52" s="1"/>
  <c r="F27" i="8"/>
  <c r="G26" i="8"/>
  <c r="F26" i="8"/>
  <c r="G25" i="8"/>
  <c r="F25" i="8"/>
  <c r="G24" i="8"/>
  <c r="F24" i="8"/>
  <c r="G23" i="8"/>
  <c r="F23" i="8"/>
  <c r="G22" i="8"/>
  <c r="F22" i="8"/>
  <c r="G21" i="8"/>
  <c r="D21" i="52" s="1"/>
  <c r="F21" i="8"/>
  <c r="G20" i="8"/>
  <c r="D16" i="52" s="1"/>
  <c r="F20" i="8"/>
  <c r="G19" i="8"/>
  <c r="F19" i="8"/>
  <c r="G18" i="8"/>
  <c r="D9" i="52" s="1"/>
  <c r="F18" i="8"/>
  <c r="G17" i="8"/>
  <c r="F17" i="8"/>
  <c r="G16" i="8"/>
  <c r="F16" i="8"/>
  <c r="G15" i="8"/>
  <c r="F15" i="8"/>
  <c r="G14" i="8"/>
  <c r="D31" i="52" s="1"/>
  <c r="F14" i="8"/>
  <c r="G13" i="8"/>
  <c r="F13" i="8"/>
  <c r="G12" i="8"/>
  <c r="F12" i="8"/>
  <c r="G11" i="8"/>
  <c r="D8" i="52" s="1"/>
  <c r="F11" i="8"/>
  <c r="G10" i="8"/>
  <c r="F10" i="8"/>
  <c r="G9" i="8"/>
  <c r="F9" i="8"/>
  <c r="G8" i="8"/>
  <c r="F8" i="8"/>
  <c r="G7" i="8"/>
  <c r="F7" i="8"/>
  <c r="G6" i="8"/>
  <c r="D11" i="52" s="1"/>
  <c r="F6" i="8"/>
  <c r="G5" i="8"/>
  <c r="D19" i="52" s="1"/>
  <c r="F5" i="8"/>
  <c r="G4" i="8"/>
  <c r="F4" i="8"/>
  <c r="G3" i="8"/>
  <c r="F3" i="8"/>
  <c r="G89" i="6"/>
  <c r="E32" i="52" s="1"/>
  <c r="G88" i="6"/>
  <c r="G87" i="6"/>
  <c r="G86" i="6"/>
  <c r="G85" i="6"/>
  <c r="G84" i="6"/>
  <c r="G83" i="6"/>
  <c r="G82" i="6"/>
  <c r="B32" i="11" s="1"/>
  <c r="G81" i="6"/>
  <c r="G80" i="6"/>
  <c r="G79" i="6"/>
  <c r="G78" i="6"/>
  <c r="G77" i="6"/>
  <c r="G76" i="6"/>
  <c r="G75" i="6"/>
  <c r="G74" i="6"/>
  <c r="E7" i="52" s="1"/>
  <c r="G73" i="6"/>
  <c r="G72" i="6"/>
  <c r="G71" i="6"/>
  <c r="E30" i="52" s="1"/>
  <c r="G70" i="6"/>
  <c r="E29" i="52" s="1"/>
  <c r="G69" i="6"/>
  <c r="G68" i="6"/>
  <c r="G67" i="6"/>
  <c r="G66" i="6"/>
  <c r="E14" i="52" s="1"/>
  <c r="G65" i="6"/>
  <c r="E28" i="52" s="1"/>
  <c r="G64" i="6"/>
  <c r="G63" i="6"/>
  <c r="G62" i="6"/>
  <c r="E27" i="52" s="1"/>
  <c r="G61" i="6"/>
  <c r="G60" i="6"/>
  <c r="E18" i="52" s="1"/>
  <c r="G59" i="6"/>
  <c r="E26" i="52" s="1"/>
  <c r="G58" i="6"/>
  <c r="E20" i="52" s="1"/>
  <c r="G57" i="6"/>
  <c r="G56" i="6"/>
  <c r="B31" i="11" s="1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B26" i="11" s="1"/>
  <c r="G34" i="6"/>
  <c r="G33" i="6"/>
  <c r="B25" i="11" s="1"/>
  <c r="G32" i="6"/>
  <c r="G31" i="6"/>
  <c r="G30" i="6"/>
  <c r="E10" i="52" s="1"/>
  <c r="G29" i="6"/>
  <c r="G28" i="6"/>
  <c r="G27" i="6"/>
  <c r="E22" i="52" s="1"/>
  <c r="G26" i="6"/>
  <c r="G25" i="6"/>
  <c r="G24" i="6"/>
  <c r="G23" i="6"/>
  <c r="G22" i="6"/>
  <c r="G21" i="6"/>
  <c r="E21" i="52" s="1"/>
  <c r="G20" i="6"/>
  <c r="E16" i="52" s="1"/>
  <c r="G19" i="6"/>
  <c r="G18" i="6"/>
  <c r="E9" i="52" s="1"/>
  <c r="G17" i="6"/>
  <c r="G16" i="6"/>
  <c r="G15" i="6"/>
  <c r="G14" i="6"/>
  <c r="E31" i="52" s="1"/>
  <c r="G13" i="6"/>
  <c r="G12" i="6"/>
  <c r="G11" i="6"/>
  <c r="E8" i="52" s="1"/>
  <c r="G10" i="6"/>
  <c r="G9" i="6"/>
  <c r="G8" i="6"/>
  <c r="G7" i="6"/>
  <c r="G6" i="6"/>
  <c r="E11" i="52" s="1"/>
  <c r="G5" i="6"/>
  <c r="E19" i="52" s="1"/>
  <c r="G4" i="6"/>
  <c r="G3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D75" i="10"/>
  <c r="C75" i="10"/>
  <c r="D5" i="52" l="1"/>
  <c r="D21" i="11"/>
  <c r="D15" i="52"/>
  <c r="D22" i="11"/>
  <c r="D12" i="52"/>
  <c r="D23" i="11"/>
  <c r="D23" i="52"/>
  <c r="D6" i="52"/>
  <c r="D27" i="11"/>
  <c r="D28" i="11"/>
  <c r="D24" i="52"/>
  <c r="D17" i="52"/>
  <c r="D30" i="11"/>
  <c r="D24" i="11"/>
  <c r="D13" i="52"/>
  <c r="D33" i="52"/>
  <c r="D29" i="11"/>
  <c r="D18" i="11"/>
  <c r="D25" i="52"/>
  <c r="E5" i="52"/>
  <c r="B18" i="11"/>
  <c r="E25" i="52"/>
  <c r="B29" i="11"/>
  <c r="E33" i="52"/>
  <c r="B21" i="11"/>
  <c r="E15" i="52"/>
  <c r="B24" i="11"/>
  <c r="E13" i="52"/>
  <c r="B22" i="11"/>
  <c r="E12" i="52"/>
  <c r="B23" i="11"/>
  <c r="E23" i="52"/>
  <c r="B27" i="11"/>
  <c r="E6" i="52"/>
  <c r="B28" i="11"/>
  <c r="E24" i="52"/>
  <c r="E17" i="52"/>
  <c r="B30" i="11"/>
  <c r="G75" i="10"/>
  <c r="E75" i="10"/>
  <c r="F75" i="10" s="1"/>
  <c r="C37" i="52" l="1"/>
  <c r="E96" i="52" l="1"/>
  <c r="D96" i="52"/>
  <c r="C96" i="52"/>
  <c r="E95" i="52"/>
  <c r="D95" i="52"/>
  <c r="C95" i="52"/>
  <c r="E94" i="52"/>
  <c r="D94" i="52"/>
  <c r="C94" i="52"/>
  <c r="E91" i="52"/>
  <c r="D91" i="52"/>
  <c r="C91" i="52"/>
  <c r="E90" i="52"/>
  <c r="D90" i="52"/>
  <c r="C90" i="52"/>
  <c r="E87" i="52"/>
  <c r="D87" i="52"/>
  <c r="C87" i="52"/>
  <c r="E84" i="52"/>
  <c r="D84" i="52"/>
  <c r="C84" i="52"/>
  <c r="E83" i="52"/>
  <c r="D83" i="52"/>
  <c r="C83" i="52"/>
  <c r="E82" i="52"/>
  <c r="D82" i="52"/>
  <c r="C82" i="52"/>
  <c r="E81" i="52"/>
  <c r="D81" i="52"/>
  <c r="C81" i="52"/>
  <c r="E80" i="52"/>
  <c r="D80" i="52"/>
  <c r="C80" i="52"/>
  <c r="E79" i="52"/>
  <c r="D79" i="52"/>
  <c r="C79" i="52"/>
  <c r="E78" i="52"/>
  <c r="D78" i="52"/>
  <c r="C78" i="52"/>
  <c r="E77" i="52"/>
  <c r="D77" i="52"/>
  <c r="C77" i="52"/>
  <c r="E76" i="52"/>
  <c r="D76" i="52"/>
  <c r="C76" i="52"/>
  <c r="E73" i="52"/>
  <c r="D73" i="52"/>
  <c r="C73" i="52"/>
  <c r="E72" i="52"/>
  <c r="D72" i="52"/>
  <c r="C72" i="52"/>
  <c r="E71" i="52"/>
  <c r="D71" i="52"/>
  <c r="C71" i="52"/>
  <c r="E70" i="52"/>
  <c r="D70" i="52"/>
  <c r="C70" i="52"/>
  <c r="E67" i="52"/>
  <c r="D67" i="52"/>
  <c r="C67" i="52"/>
  <c r="E66" i="52"/>
  <c r="D66" i="52"/>
  <c r="C66" i="52"/>
  <c r="E65" i="52"/>
  <c r="D65" i="52"/>
  <c r="C65" i="52"/>
  <c r="E64" i="52"/>
  <c r="D64" i="52"/>
  <c r="C64" i="52"/>
  <c r="E61" i="52"/>
  <c r="D61" i="52"/>
  <c r="C61" i="52"/>
  <c r="E58" i="52"/>
  <c r="D58" i="52"/>
  <c r="C58" i="52"/>
  <c r="E57" i="52"/>
  <c r="D57" i="52"/>
  <c r="C57" i="52"/>
  <c r="E56" i="52"/>
  <c r="D56" i="52"/>
  <c r="C56" i="52"/>
  <c r="E55" i="52"/>
  <c r="D55" i="52"/>
  <c r="C55" i="52"/>
  <c r="E52" i="52"/>
  <c r="D52" i="52"/>
  <c r="C52" i="52"/>
  <c r="E49" i="52"/>
  <c r="D49" i="52"/>
  <c r="C49" i="52"/>
  <c r="E48" i="52"/>
  <c r="D48" i="52"/>
  <c r="C48" i="52"/>
  <c r="E45" i="52"/>
  <c r="D45" i="52"/>
  <c r="C45" i="52"/>
  <c r="E44" i="52"/>
  <c r="D44" i="52"/>
  <c r="C44" i="52"/>
  <c r="E43" i="52"/>
  <c r="D43" i="52"/>
  <c r="C43" i="52"/>
  <c r="B5" i="38"/>
  <c r="J70" i="52" l="1"/>
  <c r="J90" i="52"/>
  <c r="J94" i="52"/>
  <c r="J76" i="52"/>
  <c r="J58" i="52"/>
  <c r="J45" i="52"/>
  <c r="J56" i="52"/>
  <c r="I56" i="52"/>
  <c r="J77" i="52"/>
  <c r="J82" i="52"/>
  <c r="I82" i="52"/>
  <c r="J95" i="52"/>
  <c r="J96" i="52"/>
  <c r="J43" i="52"/>
  <c r="J49" i="52"/>
  <c r="J57" i="52"/>
  <c r="I76" i="52"/>
  <c r="J83" i="52"/>
  <c r="I90" i="52"/>
  <c r="J55" i="52"/>
  <c r="J61" i="52"/>
  <c r="J65" i="52"/>
  <c r="J71" i="52"/>
  <c r="J73" i="52"/>
  <c r="J81" i="52"/>
  <c r="J87" i="52"/>
  <c r="I71" i="52"/>
  <c r="I83" i="52"/>
  <c r="I55" i="52"/>
  <c r="I61" i="52"/>
  <c r="E89" i="8"/>
  <c r="D89" i="8"/>
  <c r="C89" i="8"/>
  <c r="B89" i="8"/>
  <c r="E88" i="8"/>
  <c r="D88" i="8"/>
  <c r="C88" i="8"/>
  <c r="B88" i="8"/>
  <c r="E87" i="8"/>
  <c r="D87" i="8"/>
  <c r="C87" i="8"/>
  <c r="B87" i="8"/>
  <c r="E86" i="8"/>
  <c r="D86" i="8"/>
  <c r="C86" i="8"/>
  <c r="B86" i="8"/>
  <c r="E85" i="8"/>
  <c r="D85" i="8"/>
  <c r="C85" i="8"/>
  <c r="B85" i="8"/>
  <c r="E84" i="8"/>
  <c r="D84" i="8"/>
  <c r="C84" i="8"/>
  <c r="B84" i="8"/>
  <c r="E83" i="8"/>
  <c r="D83" i="8"/>
  <c r="C83" i="8"/>
  <c r="B83" i="8"/>
  <c r="E82" i="8"/>
  <c r="D82" i="8"/>
  <c r="C82" i="8"/>
  <c r="B82" i="8"/>
  <c r="E81" i="8"/>
  <c r="D81" i="8"/>
  <c r="C81" i="8"/>
  <c r="B81" i="8"/>
  <c r="E80" i="8"/>
  <c r="D80" i="8"/>
  <c r="C80" i="8"/>
  <c r="B80" i="8"/>
  <c r="E79" i="8"/>
  <c r="D79" i="8"/>
  <c r="C79" i="8"/>
  <c r="B79" i="8"/>
  <c r="E78" i="8"/>
  <c r="D78" i="8"/>
  <c r="C78" i="8"/>
  <c r="B78" i="8"/>
  <c r="E77" i="8"/>
  <c r="D77" i="8"/>
  <c r="C77" i="8"/>
  <c r="B77" i="8"/>
  <c r="E76" i="8"/>
  <c r="D76" i="8"/>
  <c r="C76" i="8"/>
  <c r="B76" i="8"/>
  <c r="E75" i="8"/>
  <c r="D75" i="8"/>
  <c r="C75" i="8"/>
  <c r="B75" i="8"/>
  <c r="E74" i="8"/>
  <c r="D74" i="8"/>
  <c r="C74" i="8"/>
  <c r="B74" i="8"/>
  <c r="E73" i="8"/>
  <c r="D73" i="8"/>
  <c r="C73" i="8"/>
  <c r="B73" i="8"/>
  <c r="E72" i="8"/>
  <c r="D72" i="8"/>
  <c r="C72" i="8"/>
  <c r="B72" i="8"/>
  <c r="E71" i="8"/>
  <c r="D71" i="8"/>
  <c r="C71" i="8"/>
  <c r="B71" i="8"/>
  <c r="E70" i="8"/>
  <c r="D70" i="8"/>
  <c r="C70" i="8"/>
  <c r="B70" i="8"/>
  <c r="E69" i="8"/>
  <c r="D69" i="8"/>
  <c r="C69" i="8"/>
  <c r="B69" i="8"/>
  <c r="E68" i="8"/>
  <c r="D68" i="8"/>
  <c r="C68" i="8"/>
  <c r="B68" i="8"/>
  <c r="E67" i="8"/>
  <c r="D67" i="8"/>
  <c r="C67" i="8"/>
  <c r="B67" i="8"/>
  <c r="E66" i="8"/>
  <c r="D66" i="8"/>
  <c r="C66" i="8"/>
  <c r="B66" i="8"/>
  <c r="E65" i="8"/>
  <c r="D65" i="8"/>
  <c r="C65" i="8"/>
  <c r="B65" i="8"/>
  <c r="E64" i="8"/>
  <c r="D64" i="8"/>
  <c r="C64" i="8"/>
  <c r="B64" i="8"/>
  <c r="E63" i="8"/>
  <c r="D63" i="8"/>
  <c r="C63" i="8"/>
  <c r="B63" i="8"/>
  <c r="E62" i="8"/>
  <c r="D62" i="8"/>
  <c r="C62" i="8"/>
  <c r="B62" i="8"/>
  <c r="E61" i="8"/>
  <c r="D61" i="8"/>
  <c r="C61" i="8"/>
  <c r="B61" i="8"/>
  <c r="E60" i="8"/>
  <c r="D60" i="8"/>
  <c r="C60" i="8"/>
  <c r="B60" i="8"/>
  <c r="E59" i="8"/>
  <c r="D59" i="8"/>
  <c r="C59" i="8"/>
  <c r="B59" i="8"/>
  <c r="E58" i="8"/>
  <c r="D58" i="8"/>
  <c r="C58" i="8"/>
  <c r="B58" i="8"/>
  <c r="E57" i="8"/>
  <c r="D57" i="8"/>
  <c r="C57" i="8"/>
  <c r="B57" i="8"/>
  <c r="E56" i="8"/>
  <c r="D56" i="8"/>
  <c r="C56" i="8"/>
  <c r="B56" i="8"/>
  <c r="E55" i="8"/>
  <c r="D55" i="8"/>
  <c r="C55" i="8"/>
  <c r="B55" i="8"/>
  <c r="E54" i="8"/>
  <c r="D54" i="8"/>
  <c r="C54" i="8"/>
  <c r="B54" i="8"/>
  <c r="E53" i="8"/>
  <c r="D53" i="8"/>
  <c r="C53" i="8"/>
  <c r="B53" i="8"/>
  <c r="E52" i="8"/>
  <c r="D52" i="8"/>
  <c r="C52" i="8"/>
  <c r="B52" i="8"/>
  <c r="E51" i="8"/>
  <c r="D51" i="8"/>
  <c r="C51" i="8"/>
  <c r="B51" i="8"/>
  <c r="E50" i="8"/>
  <c r="D50" i="8"/>
  <c r="C50" i="8"/>
  <c r="B50" i="8"/>
  <c r="E49" i="8"/>
  <c r="D49" i="8"/>
  <c r="C49" i="8"/>
  <c r="B49" i="8"/>
  <c r="E48" i="8"/>
  <c r="D48" i="8"/>
  <c r="C48" i="8"/>
  <c r="B48" i="8"/>
  <c r="E47" i="8"/>
  <c r="D47" i="8"/>
  <c r="C47" i="8"/>
  <c r="B47" i="8"/>
  <c r="E46" i="8"/>
  <c r="D46" i="8"/>
  <c r="C46" i="8"/>
  <c r="B46" i="8"/>
  <c r="E45" i="8"/>
  <c r="D45" i="8"/>
  <c r="C45" i="8"/>
  <c r="B45" i="8"/>
  <c r="E44" i="8"/>
  <c r="D44" i="8"/>
  <c r="C44" i="8"/>
  <c r="B44" i="8"/>
  <c r="E43" i="8"/>
  <c r="D43" i="8"/>
  <c r="C43" i="8"/>
  <c r="B43" i="8"/>
  <c r="E42" i="8"/>
  <c r="D42" i="8"/>
  <c r="C42" i="8"/>
  <c r="B42" i="8"/>
  <c r="E41" i="8"/>
  <c r="D41" i="8"/>
  <c r="C41" i="8"/>
  <c r="B41" i="8"/>
  <c r="E40" i="8"/>
  <c r="D40" i="8"/>
  <c r="C40" i="8"/>
  <c r="B40" i="8"/>
  <c r="E39" i="8"/>
  <c r="D39" i="8"/>
  <c r="C39" i="8"/>
  <c r="B39" i="8"/>
  <c r="E38" i="8"/>
  <c r="D38" i="8"/>
  <c r="C38" i="8"/>
  <c r="B38" i="8"/>
  <c r="E37" i="8"/>
  <c r="D37" i="8"/>
  <c r="C37" i="8"/>
  <c r="B37" i="8"/>
  <c r="E36" i="8"/>
  <c r="D36" i="8"/>
  <c r="C36" i="8"/>
  <c r="B36" i="8"/>
  <c r="E35" i="8"/>
  <c r="D35" i="8"/>
  <c r="C35" i="8"/>
  <c r="B35" i="8"/>
  <c r="E34" i="8"/>
  <c r="D34" i="8"/>
  <c r="C34" i="8"/>
  <c r="B34" i="8"/>
  <c r="E33" i="8"/>
  <c r="D33" i="8"/>
  <c r="C33" i="8"/>
  <c r="B33" i="8"/>
  <c r="E32" i="8"/>
  <c r="D32" i="8"/>
  <c r="C32" i="8"/>
  <c r="B32" i="8"/>
  <c r="E31" i="8"/>
  <c r="D31" i="8"/>
  <c r="C31" i="8"/>
  <c r="B31" i="8"/>
  <c r="E30" i="8"/>
  <c r="D30" i="8"/>
  <c r="C30" i="8"/>
  <c r="B30" i="8"/>
  <c r="E29" i="8"/>
  <c r="D29" i="8"/>
  <c r="C29" i="8"/>
  <c r="B29" i="8"/>
  <c r="E28" i="8"/>
  <c r="D28" i="8"/>
  <c r="C28" i="8"/>
  <c r="B28" i="8"/>
  <c r="E27" i="8"/>
  <c r="D27" i="8"/>
  <c r="C27" i="8"/>
  <c r="B27" i="8"/>
  <c r="E26" i="8"/>
  <c r="D26" i="8"/>
  <c r="C26" i="8"/>
  <c r="B26" i="8"/>
  <c r="E25" i="8"/>
  <c r="D25" i="8"/>
  <c r="C25" i="8"/>
  <c r="B25" i="8"/>
  <c r="E24" i="8"/>
  <c r="D24" i="8"/>
  <c r="C24" i="8"/>
  <c r="B24" i="8"/>
  <c r="E23" i="8"/>
  <c r="D23" i="8"/>
  <c r="C23" i="8"/>
  <c r="B23" i="8"/>
  <c r="E22" i="8"/>
  <c r="D22" i="8"/>
  <c r="C22" i="8"/>
  <c r="B22" i="8"/>
  <c r="E21" i="8"/>
  <c r="D21" i="8"/>
  <c r="C21" i="8"/>
  <c r="B21" i="8"/>
  <c r="E20" i="8"/>
  <c r="D20" i="8"/>
  <c r="C20" i="8"/>
  <c r="B20" i="8"/>
  <c r="E19" i="8"/>
  <c r="D19" i="8"/>
  <c r="C19" i="8"/>
  <c r="B19" i="8"/>
  <c r="E18" i="8"/>
  <c r="D18" i="8"/>
  <c r="C18" i="8"/>
  <c r="B18" i="8"/>
  <c r="E17" i="8"/>
  <c r="D17" i="8"/>
  <c r="C17" i="8"/>
  <c r="B17" i="8"/>
  <c r="E16" i="8"/>
  <c r="D16" i="8"/>
  <c r="C16" i="8"/>
  <c r="B16" i="8"/>
  <c r="E15" i="8"/>
  <c r="D15" i="8"/>
  <c r="C15" i="8"/>
  <c r="B15" i="8"/>
  <c r="E14" i="8"/>
  <c r="D14" i="8"/>
  <c r="C14" i="8"/>
  <c r="B14" i="8"/>
  <c r="E13" i="8"/>
  <c r="D13" i="8"/>
  <c r="C13" i="8"/>
  <c r="B13" i="8"/>
  <c r="E12" i="8"/>
  <c r="D12" i="8"/>
  <c r="C12" i="8"/>
  <c r="B12" i="8"/>
  <c r="E11" i="8"/>
  <c r="D11" i="8"/>
  <c r="C11" i="8"/>
  <c r="B11" i="8"/>
  <c r="E10" i="8"/>
  <c r="D10" i="8"/>
  <c r="C10" i="8"/>
  <c r="B10" i="8"/>
  <c r="E9" i="8"/>
  <c r="D9" i="8"/>
  <c r="C9" i="8"/>
  <c r="B9" i="8"/>
  <c r="E8" i="8"/>
  <c r="D8" i="8"/>
  <c r="C8" i="8"/>
  <c r="B8" i="8"/>
  <c r="E7" i="8"/>
  <c r="D7" i="8"/>
  <c r="C7" i="8"/>
  <c r="B7" i="8"/>
  <c r="E6" i="8"/>
  <c r="D6" i="8"/>
  <c r="C6" i="8"/>
  <c r="B6" i="8"/>
  <c r="E5" i="8"/>
  <c r="D5" i="8"/>
  <c r="C5" i="8"/>
  <c r="B5" i="8"/>
  <c r="E4" i="8"/>
  <c r="D4" i="8"/>
  <c r="C4" i="8"/>
  <c r="B4" i="8"/>
  <c r="E3" i="8"/>
  <c r="D3" i="8"/>
  <c r="C3" i="8"/>
  <c r="B3" i="8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C27" i="52" s="1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E3" i="6"/>
  <c r="D3" i="6"/>
  <c r="C3" i="6"/>
  <c r="C22" i="52" l="1"/>
  <c r="J44" i="52"/>
  <c r="J46" i="52" s="1"/>
  <c r="C24" i="52"/>
  <c r="I79" i="52" s="1"/>
  <c r="C15" i="52"/>
  <c r="I64" i="52" s="1"/>
  <c r="C11" i="52"/>
  <c r="C9" i="52"/>
  <c r="I52" i="52" s="1"/>
  <c r="I53" i="52" s="1"/>
  <c r="C5" i="52"/>
  <c r="I58" i="52" s="1"/>
  <c r="K58" i="52" s="1"/>
  <c r="L58" i="52" s="1"/>
  <c r="C6" i="52"/>
  <c r="C33" i="52"/>
  <c r="I96" i="52" s="1"/>
  <c r="K96" i="52" s="1"/>
  <c r="L96" i="52" s="1"/>
  <c r="F18" i="11"/>
  <c r="H18" i="11" s="1"/>
  <c r="J18" i="11" s="1"/>
  <c r="L18" i="11" s="1"/>
  <c r="C25" i="52"/>
  <c r="I80" i="52" s="1"/>
  <c r="C17" i="52"/>
  <c r="I66" i="52" s="1"/>
  <c r="C20" i="52"/>
  <c r="I72" i="52" s="1"/>
  <c r="C14" i="52"/>
  <c r="C30" i="52"/>
  <c r="I87" i="52" s="1"/>
  <c r="I88" i="52" s="1"/>
  <c r="C7" i="52"/>
  <c r="I45" i="52" s="1"/>
  <c r="K45" i="52" s="1"/>
  <c r="L45" i="52" s="1"/>
  <c r="C8" i="52"/>
  <c r="I48" i="52" s="1"/>
  <c r="C23" i="52"/>
  <c r="C19" i="52"/>
  <c r="C18" i="52"/>
  <c r="I67" i="52" s="1"/>
  <c r="C12" i="52"/>
  <c r="C21" i="52"/>
  <c r="C16" i="52"/>
  <c r="I65" i="52" s="1"/>
  <c r="K65" i="52" s="1"/>
  <c r="L65" i="52" s="1"/>
  <c r="C28" i="52"/>
  <c r="C10" i="52"/>
  <c r="C29" i="52"/>
  <c r="I84" i="52" s="1"/>
  <c r="K82" i="52"/>
  <c r="L82" i="52" s="1"/>
  <c r="I73" i="52"/>
  <c r="K73" i="52" s="1"/>
  <c r="L73" i="52" s="1"/>
  <c r="I49" i="52"/>
  <c r="K49" i="52" s="1"/>
  <c r="L49" i="52" s="1"/>
  <c r="I70" i="52"/>
  <c r="K70" i="52" s="1"/>
  <c r="L70" i="52" s="1"/>
  <c r="I94" i="52"/>
  <c r="K94" i="52" s="1"/>
  <c r="J72" i="52"/>
  <c r="J79" i="52"/>
  <c r="J64" i="52"/>
  <c r="J80" i="52"/>
  <c r="J52" i="52"/>
  <c r="J53" i="52" s="1"/>
  <c r="J48" i="52"/>
  <c r="J50" i="52" s="1"/>
  <c r="I77" i="52"/>
  <c r="K77" i="52" s="1"/>
  <c r="L77" i="52" s="1"/>
  <c r="I95" i="52"/>
  <c r="J67" i="52"/>
  <c r="J78" i="52"/>
  <c r="J66" i="52"/>
  <c r="J84" i="52"/>
  <c r="J91" i="52"/>
  <c r="K56" i="52"/>
  <c r="L56" i="52" s="1"/>
  <c r="J62" i="52"/>
  <c r="K90" i="52"/>
  <c r="K61" i="52"/>
  <c r="K62" i="52" s="1"/>
  <c r="I62" i="52"/>
  <c r="I43" i="52"/>
  <c r="K55" i="52"/>
  <c r="K83" i="52"/>
  <c r="L83" i="52" s="1"/>
  <c r="J88" i="52"/>
  <c r="D39" i="11" s="1"/>
  <c r="J59" i="52"/>
  <c r="J97" i="52"/>
  <c r="K71" i="52"/>
  <c r="L71" i="52" s="1"/>
  <c r="K76" i="52"/>
  <c r="K87" i="52" l="1"/>
  <c r="K88" i="52" s="1"/>
  <c r="B39" i="11" s="1"/>
  <c r="K84" i="52"/>
  <c r="L84" i="52" s="1"/>
  <c r="K64" i="52"/>
  <c r="L64" i="52" s="1"/>
  <c r="K80" i="52"/>
  <c r="L80" i="52" s="1"/>
  <c r="K79" i="52"/>
  <c r="L79" i="52" s="1"/>
  <c r="I68" i="52"/>
  <c r="K66" i="52"/>
  <c r="L66" i="52" s="1"/>
  <c r="K67" i="52"/>
  <c r="L67" i="52" s="1"/>
  <c r="C31" i="52"/>
  <c r="C32" i="52"/>
  <c r="I91" i="52" s="1"/>
  <c r="I92" i="52" s="1"/>
  <c r="C26" i="52"/>
  <c r="I81" i="52" s="1"/>
  <c r="K81" i="52" s="1"/>
  <c r="L81" i="52" s="1"/>
  <c r="C13" i="52"/>
  <c r="I57" i="52" s="1"/>
  <c r="J92" i="52"/>
  <c r="K48" i="52"/>
  <c r="L48" i="52" s="1"/>
  <c r="I97" i="52"/>
  <c r="I50" i="52"/>
  <c r="I74" i="52"/>
  <c r="K95" i="52"/>
  <c r="L95" i="52" s="1"/>
  <c r="J85" i="52"/>
  <c r="J74" i="52"/>
  <c r="J68" i="52"/>
  <c r="K72" i="52"/>
  <c r="L72" i="52" s="1"/>
  <c r="K52" i="52"/>
  <c r="K53" i="52" s="1"/>
  <c r="L53" i="52" s="1"/>
  <c r="I78" i="52"/>
  <c r="I44" i="52"/>
  <c r="K44" i="52" s="1"/>
  <c r="L44" i="52" s="1"/>
  <c r="L55" i="52"/>
  <c r="L94" i="52"/>
  <c r="L88" i="52"/>
  <c r="L90" i="52"/>
  <c r="L62" i="52"/>
  <c r="K43" i="52"/>
  <c r="L76" i="52"/>
  <c r="L87" i="52"/>
  <c r="L61" i="52"/>
  <c r="K68" i="52" l="1"/>
  <c r="L68" i="52" s="1"/>
  <c r="K74" i="52"/>
  <c r="L74" i="52" s="1"/>
  <c r="K50" i="52"/>
  <c r="L50" i="52" s="1"/>
  <c r="K91" i="52"/>
  <c r="I59" i="52"/>
  <c r="K57" i="52"/>
  <c r="K97" i="52"/>
  <c r="L97" i="52" s="1"/>
  <c r="L52" i="52"/>
  <c r="I46" i="52"/>
  <c r="K78" i="52"/>
  <c r="I85" i="52"/>
  <c r="K46" i="52"/>
  <c r="L46" i="52" s="1"/>
  <c r="L43" i="52"/>
  <c r="L91" i="52" l="1"/>
  <c r="K92" i="52"/>
  <c r="L92" i="52" s="1"/>
  <c r="L57" i="52"/>
  <c r="K59" i="52"/>
  <c r="L59" i="52" s="1"/>
  <c r="L78" i="52"/>
  <c r="K85" i="52"/>
  <c r="L85" i="52" s="1"/>
  <c r="F5" i="38" l="1"/>
  <c r="D5" i="38"/>
  <c r="B3" i="6"/>
  <c r="F22" i="11" l="1"/>
  <c r="H22" i="11" s="1"/>
  <c r="J22" i="11" s="1"/>
  <c r="L22" i="11" s="1"/>
  <c r="F23" i="11"/>
  <c r="H23" i="11" s="1"/>
  <c r="J23" i="11" s="1"/>
  <c r="L23" i="11" s="1"/>
  <c r="F24" i="11"/>
  <c r="H24" i="11" s="1"/>
  <c r="J24" i="11" s="1"/>
  <c r="L24" i="11" s="1"/>
  <c r="F25" i="11"/>
  <c r="H25" i="11" s="1"/>
  <c r="J25" i="11" s="1"/>
  <c r="L25" i="11" s="1"/>
  <c r="F26" i="11"/>
  <c r="H26" i="11" s="1"/>
  <c r="J26" i="11" s="1"/>
  <c r="L26" i="11" s="1"/>
  <c r="F27" i="11"/>
  <c r="H27" i="11" s="1"/>
  <c r="J27" i="11" s="1"/>
  <c r="L27" i="11" s="1"/>
  <c r="F28" i="11"/>
  <c r="H28" i="11" s="1"/>
  <c r="J28" i="11" s="1"/>
  <c r="L28" i="11" s="1"/>
  <c r="F29" i="11"/>
  <c r="H29" i="11" s="1"/>
  <c r="J29" i="11" s="1"/>
  <c r="L29" i="11" s="1"/>
  <c r="F30" i="11"/>
  <c r="H30" i="11" s="1"/>
  <c r="J30" i="11" s="1"/>
  <c r="L30" i="11" s="1"/>
  <c r="F31" i="11"/>
  <c r="H31" i="11" s="1"/>
  <c r="J31" i="11" s="1"/>
  <c r="L31" i="11" s="1"/>
  <c r="F32" i="11"/>
  <c r="H32" i="11" s="1"/>
  <c r="J32" i="11" s="1"/>
  <c r="L32" i="11" s="1"/>
  <c r="D74" i="10"/>
  <c r="C74" i="10"/>
  <c r="D73" i="10"/>
  <c r="C73" i="10"/>
  <c r="D72" i="10"/>
  <c r="C72" i="10"/>
  <c r="D71" i="10"/>
  <c r="C71" i="10"/>
  <c r="D70" i="10"/>
  <c r="C70" i="10"/>
  <c r="G71" i="10" l="1"/>
  <c r="G73" i="10"/>
  <c r="E73" i="10"/>
  <c r="F73" i="10" s="1"/>
  <c r="G70" i="10"/>
  <c r="E72" i="10"/>
  <c r="F72" i="10" s="1"/>
  <c r="G74" i="10"/>
  <c r="E71" i="10"/>
  <c r="F71" i="10" s="1"/>
  <c r="G72" i="10"/>
  <c r="E70" i="10"/>
  <c r="F70" i="10" s="1"/>
  <c r="E74" i="10"/>
  <c r="F74" i="10" s="1"/>
  <c r="F42" i="11" l="1"/>
  <c r="H42" i="11" s="1"/>
  <c r="J42" i="11" s="1"/>
  <c r="L42" i="11" s="1"/>
  <c r="H43" i="11" l="1"/>
  <c r="J43" i="11" s="1"/>
  <c r="L43" i="11" s="1"/>
  <c r="B33" i="11" l="1"/>
  <c r="F90" i="38" l="1"/>
  <c r="D90" i="38"/>
  <c r="B90" i="38"/>
  <c r="F89" i="38"/>
  <c r="D89" i="38"/>
  <c r="B89" i="38"/>
  <c r="F88" i="38"/>
  <c r="D88" i="38"/>
  <c r="B88" i="38"/>
  <c r="F87" i="38"/>
  <c r="D87" i="38"/>
  <c r="B87" i="38"/>
  <c r="F86" i="38"/>
  <c r="D86" i="38"/>
  <c r="B86" i="38"/>
  <c r="F85" i="38"/>
  <c r="D85" i="38"/>
  <c r="B85" i="38"/>
  <c r="F83" i="38"/>
  <c r="D83" i="38"/>
  <c r="B83" i="38"/>
  <c r="F82" i="38"/>
  <c r="D82" i="38"/>
  <c r="B82" i="38"/>
  <c r="F81" i="38"/>
  <c r="D81" i="38"/>
  <c r="B81" i="38"/>
  <c r="F80" i="38"/>
  <c r="D80" i="38"/>
  <c r="B80" i="38"/>
  <c r="F78" i="38"/>
  <c r="D78" i="38"/>
  <c r="B78" i="38"/>
  <c r="F77" i="38"/>
  <c r="D77" i="38"/>
  <c r="B77" i="38"/>
  <c r="F75" i="38"/>
  <c r="D75" i="38"/>
  <c r="B75" i="38"/>
  <c r="F74" i="38"/>
  <c r="D74" i="38"/>
  <c r="B74" i="38"/>
  <c r="F73" i="38"/>
  <c r="D73" i="38"/>
  <c r="B73" i="38"/>
  <c r="F72" i="38"/>
  <c r="D72" i="38"/>
  <c r="B72" i="38"/>
  <c r="F71" i="38"/>
  <c r="D71" i="38"/>
  <c r="B71" i="38"/>
  <c r="F70" i="38"/>
  <c r="D70" i="38"/>
  <c r="B70" i="38"/>
  <c r="F69" i="38"/>
  <c r="D69" i="38"/>
  <c r="B69" i="38"/>
  <c r="F68" i="38"/>
  <c r="D68" i="38"/>
  <c r="B68" i="38"/>
  <c r="F67" i="38"/>
  <c r="D67" i="38"/>
  <c r="B67" i="38"/>
  <c r="F66" i="38"/>
  <c r="D66" i="38"/>
  <c r="B66" i="38"/>
  <c r="F65" i="38"/>
  <c r="D65" i="38"/>
  <c r="B65" i="38"/>
  <c r="F64" i="38"/>
  <c r="D64" i="38"/>
  <c r="B64" i="38"/>
  <c r="F63" i="38"/>
  <c r="D63" i="38"/>
  <c r="B63" i="38"/>
  <c r="F62" i="38"/>
  <c r="D62" i="38"/>
  <c r="B62" i="38"/>
  <c r="F61" i="38"/>
  <c r="D61" i="38"/>
  <c r="B61" i="38"/>
  <c r="F60" i="38"/>
  <c r="D60" i="38"/>
  <c r="B60" i="38"/>
  <c r="F59" i="38"/>
  <c r="D59" i="38"/>
  <c r="B59" i="38"/>
  <c r="F58" i="38"/>
  <c r="D58" i="38"/>
  <c r="B58" i="38"/>
  <c r="F56" i="38"/>
  <c r="D56" i="38"/>
  <c r="B56" i="38"/>
  <c r="F55" i="38"/>
  <c r="D55" i="38"/>
  <c r="B55" i="38"/>
  <c r="F54" i="38"/>
  <c r="D54" i="38"/>
  <c r="B54" i="38"/>
  <c r="F53" i="38"/>
  <c r="D53" i="38"/>
  <c r="B53" i="38"/>
  <c r="F51" i="38"/>
  <c r="D51" i="38"/>
  <c r="B51" i="38"/>
  <c r="F50" i="38"/>
  <c r="D50" i="38"/>
  <c r="B50" i="38"/>
  <c r="F49" i="38"/>
  <c r="D49" i="38"/>
  <c r="B49" i="38"/>
  <c r="F48" i="38"/>
  <c r="D48" i="38"/>
  <c r="B48" i="38"/>
  <c r="F47" i="38"/>
  <c r="D47" i="38"/>
  <c r="B47" i="38"/>
  <c r="F46" i="38"/>
  <c r="D46" i="38"/>
  <c r="B46" i="38"/>
  <c r="F45" i="38"/>
  <c r="D45" i="38"/>
  <c r="B45" i="38"/>
  <c r="F44" i="38"/>
  <c r="D44" i="38"/>
  <c r="B44" i="38"/>
  <c r="F42" i="38"/>
  <c r="D42" i="38"/>
  <c r="B42" i="38"/>
  <c r="F41" i="38"/>
  <c r="D41" i="38"/>
  <c r="B41" i="38"/>
  <c r="F40" i="38"/>
  <c r="D40" i="38"/>
  <c r="B40" i="38"/>
  <c r="F39" i="38"/>
  <c r="D39" i="38"/>
  <c r="B39" i="38"/>
  <c r="F38" i="38"/>
  <c r="D38" i="38"/>
  <c r="B38" i="38"/>
  <c r="F37" i="38"/>
  <c r="D37" i="38"/>
  <c r="B37" i="38"/>
  <c r="F36" i="38"/>
  <c r="D36" i="38"/>
  <c r="B36" i="38"/>
  <c r="F35" i="38"/>
  <c r="D35" i="38"/>
  <c r="B35" i="38"/>
  <c r="F33" i="38"/>
  <c r="D33" i="38"/>
  <c r="B33" i="38"/>
  <c r="F32" i="38"/>
  <c r="D32" i="38"/>
  <c r="B32" i="38"/>
  <c r="F30" i="38"/>
  <c r="D30" i="38"/>
  <c r="B30" i="38"/>
  <c r="F29" i="38"/>
  <c r="D29" i="38"/>
  <c r="B29" i="38"/>
  <c r="F28" i="38"/>
  <c r="D28" i="38"/>
  <c r="B28" i="38"/>
  <c r="F27" i="38"/>
  <c r="D27" i="38"/>
  <c r="B27" i="38"/>
  <c r="F26" i="38"/>
  <c r="D26" i="38"/>
  <c r="B26" i="38"/>
  <c r="F25" i="38"/>
  <c r="D25" i="38"/>
  <c r="B25" i="38"/>
  <c r="F24" i="38"/>
  <c r="D24" i="38"/>
  <c r="B24" i="38"/>
  <c r="F23" i="38"/>
  <c r="D23" i="38"/>
  <c r="B23" i="38"/>
  <c r="F21" i="38"/>
  <c r="D21" i="38"/>
  <c r="B21" i="38"/>
  <c r="F20" i="38"/>
  <c r="D20" i="38"/>
  <c r="B20" i="38"/>
  <c r="F18" i="38"/>
  <c r="D18" i="38"/>
  <c r="B18" i="38"/>
  <c r="F17" i="38"/>
  <c r="D17" i="38"/>
  <c r="B17" i="38"/>
  <c r="F15" i="38"/>
  <c r="D15" i="38"/>
  <c r="B15" i="38"/>
  <c r="F14" i="38"/>
  <c r="D14" i="38"/>
  <c r="B14" i="38"/>
  <c r="F13" i="38"/>
  <c r="D13" i="38"/>
  <c r="B13" i="38"/>
  <c r="F12" i="38"/>
  <c r="D12" i="38"/>
  <c r="B12" i="38"/>
  <c r="F10" i="38"/>
  <c r="D10" i="38"/>
  <c r="B10" i="38"/>
  <c r="F9" i="38"/>
  <c r="D9" i="38"/>
  <c r="B9" i="38"/>
  <c r="F8" i="38"/>
  <c r="D8" i="38"/>
  <c r="B8" i="38"/>
  <c r="F7" i="38"/>
  <c r="D7" i="38"/>
  <c r="B7" i="38"/>
  <c r="F6" i="38"/>
  <c r="D6" i="38"/>
  <c r="G66" i="38" l="1"/>
  <c r="G68" i="38"/>
  <c r="E66" i="38"/>
  <c r="E50" i="38"/>
  <c r="C68" i="38"/>
  <c r="G70" i="38"/>
  <c r="E60" i="38"/>
  <c r="E64" i="38"/>
  <c r="G74" i="38"/>
  <c r="E58" i="38"/>
  <c r="G77" i="38"/>
  <c r="C9" i="38"/>
  <c r="G12" i="38"/>
  <c r="C14" i="38"/>
  <c r="G17" i="38"/>
  <c r="G32" i="38"/>
  <c r="C46" i="38"/>
  <c r="G48" i="38"/>
  <c r="C7" i="38"/>
  <c r="G50" i="38"/>
  <c r="G60" i="38"/>
  <c r="E68" i="38"/>
  <c r="E77" i="38"/>
  <c r="E53" i="38"/>
  <c r="E32" i="38"/>
  <c r="E37" i="38"/>
  <c r="E41" i="38"/>
  <c r="G58" i="38"/>
  <c r="C60" i="38"/>
  <c r="E70" i="38"/>
  <c r="E74" i="38"/>
  <c r="E9" i="38"/>
  <c r="E20" i="38"/>
  <c r="E25" i="38"/>
  <c r="C35" i="38"/>
  <c r="G37" i="38"/>
  <c r="C39" i="38"/>
  <c r="C55" i="38"/>
  <c r="C62" i="38"/>
  <c r="G64" i="38"/>
  <c r="E87" i="38"/>
  <c r="C12" i="38"/>
  <c r="G14" i="38"/>
  <c r="C23" i="38"/>
  <c r="G25" i="38"/>
  <c r="C27" i="38"/>
  <c r="G29" i="38"/>
  <c r="E35" i="38"/>
  <c r="E55" i="38"/>
  <c r="C72" i="38"/>
  <c r="C80" i="38"/>
  <c r="G82" i="38"/>
  <c r="G87" i="38"/>
  <c r="C89" i="38"/>
  <c r="E12" i="38"/>
  <c r="E17" i="38"/>
  <c r="C37" i="38"/>
  <c r="G39" i="38"/>
  <c r="E48" i="38"/>
  <c r="C53" i="38"/>
  <c r="G55" i="38"/>
  <c r="C64" i="38"/>
  <c r="E80" i="38"/>
  <c r="E85" i="38"/>
  <c r="E89" i="38"/>
  <c r="C32" i="38"/>
  <c r="C50" i="38"/>
  <c r="E7" i="38"/>
  <c r="G9" i="38"/>
  <c r="E23" i="38"/>
  <c r="E27" i="38"/>
  <c r="G41" i="38"/>
  <c r="C44" i="38"/>
  <c r="E46" i="38"/>
  <c r="G5" i="38"/>
  <c r="G7" i="38"/>
  <c r="E14" i="38"/>
  <c r="C20" i="38"/>
  <c r="G23" i="38"/>
  <c r="C25" i="38"/>
  <c r="G27" i="38"/>
  <c r="E39" i="38"/>
  <c r="E44" i="38"/>
  <c r="G46" i="38"/>
  <c r="G62" i="38"/>
  <c r="E5" i="38"/>
  <c r="C17" i="38"/>
  <c r="C77" i="38"/>
  <c r="C58" i="38"/>
  <c r="G72" i="38"/>
  <c r="C82" i="38"/>
  <c r="G85" i="38"/>
  <c r="C74" i="38"/>
  <c r="G20" i="38"/>
  <c r="C29" i="38"/>
  <c r="E29" i="38"/>
  <c r="G35" i="38"/>
  <c r="C41" i="38"/>
  <c r="G44" i="38"/>
  <c r="C48" i="38"/>
  <c r="G53" i="38"/>
  <c r="G80" i="38"/>
  <c r="C85" i="38"/>
  <c r="G89" i="38"/>
  <c r="C66" i="38"/>
  <c r="E62" i="38"/>
  <c r="E72" i="38"/>
  <c r="C70" i="38"/>
  <c r="E82" i="38"/>
  <c r="C87" i="38"/>
  <c r="B6" i="38"/>
  <c r="C5" i="38" l="1"/>
  <c r="F39" i="11" l="1"/>
  <c r="H39" i="11" s="1"/>
  <c r="J39" i="11" s="1"/>
  <c r="L39" i="11" s="1"/>
  <c r="D33" i="11" l="1"/>
  <c r="F33" i="11" s="1"/>
  <c r="H33" i="11" s="1"/>
  <c r="J33" i="11" s="1"/>
  <c r="L33" i="11" s="1"/>
  <c r="F21" i="11"/>
  <c r="H21" i="11" s="1"/>
  <c r="J21" i="11" s="1"/>
  <c r="L21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5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<sst xmlns="http://schemas.openxmlformats.org/spreadsheetml/2006/main" count="892" uniqueCount="453">
  <si>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</si>
  <si>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</si>
  <si>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</si>
  <si>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</si>
  <si>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</si>
  <si>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</si>
  <si>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</si>
  <si>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</si>
  <si>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</si>
  <si>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</si>
  <si>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</si>
  <si>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</si>
  <si>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</si>
  <si>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</si>
  <si>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</si>
  <si>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</si>
  <si>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</si>
  <si>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</si>
  <si>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</si>
  <si>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</si>
  <si>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</si>
  <si>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</si>
  <si>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</si>
  <si>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</si>
  <si>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</si>
  <si>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</si>
  <si>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</si>
  <si>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</si>
  <si>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</si>
  <si>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</si>
  <si>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</si>
  <si>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</si>
  <si>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</si>
  <si>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</si>
  <si>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</si>
  <si>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</si>
  <si>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</si>
  <si>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</si>
  <si>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</si>
  <si>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</si>
  <si>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</si>
  <si>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</si>
  <si>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</si>
  <si>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</si>
  <si>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</si>
  <si>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</si>
  <si>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</si>
  <si>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</si>
  <si>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</si>
  <si>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</si>
  <si>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</si>
  <si>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Aitkin County, MN</t>
  </si>
  <si>
    <t>Anoka County, MN</t>
  </si>
  <si>
    <t>Becker County, MN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</si>
  <si>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</si>
  <si>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</si>
  <si>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</si>
  <si>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</si>
  <si>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</si>
  <si>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</si>
  <si>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</si>
  <si>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</si>
  <si>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</si>
  <si>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</si>
  <si>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</si>
  <si>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</si>
  <si>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</si>
  <si>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</si>
  <si>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</si>
  <si>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</si>
  <si>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</si>
  <si>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</si>
  <si>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</si>
  <si>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</si>
  <si>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</si>
  <si>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</si>
  <si>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</si>
  <si>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</si>
  <si>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</si>
  <si>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</si>
  <si>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</si>
  <si>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</si>
  <si>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</si>
  <si>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</si>
  <si>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</si>
  <si>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</si>
  <si>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</si>
  <si>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</si>
  <si>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</si>
  <si>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</si>
  <si>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</si>
  <si>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</si>
  <si>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</si>
  <si>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Mahnomen County, MN</t>
  </si>
  <si>
    <t>Marshall County, MN</t>
  </si>
  <si>
    <t>Martin County, MN</t>
  </si>
  <si>
    <t>McLeod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</si>
  <si>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</si>
  <si>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</si>
  <si>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</si>
  <si>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</si>
  <si>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</si>
  <si>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</si>
  <si>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</si>
  <si>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</si>
  <si>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</si>
  <si>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</si>
  <si>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</si>
  <si>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</si>
  <si>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</si>
  <si>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</si>
  <si>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</si>
  <si>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</si>
  <si>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</si>
  <si>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</si>
  <si>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</si>
  <si>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</si>
  <si>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</si>
  <si>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</si>
  <si>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Scott County, MN</t>
  </si>
  <si>
    <t>Sherburne County, MN</t>
  </si>
  <si>
    <t>Sibley County, MN</t>
  </si>
  <si>
    <t>St. Louis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</si>
  <si>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</si>
  <si>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</si>
  <si>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</si>
  <si>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</si>
  <si>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</si>
  <si>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</si>
  <si>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</si>
  <si>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</si>
  <si>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</si>
  <si>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</si>
  <si>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</si>
  <si>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</si>
  <si>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</si>
  <si>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</si>
  <si>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</si>
  <si>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</si>
  <si>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</si>
  <si>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</si>
  <si>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</si>
  <si>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</si>
  <si>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</si>
  <si>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</si>
  <si>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</si>
  <si>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</si>
  <si>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</si>
  <si>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</si>
  <si>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</si>
  <si>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</si>
  <si>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</si>
  <si>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</si>
  <si>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</si>
  <si>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</si>
  <si>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</si>
  <si>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</si>
  <si>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</si>
  <si>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</si>
  <si>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</si>
  <si>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</si>
  <si>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</si>
  <si>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</si>
  <si>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</si>
  <si>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</si>
  <si>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</si>
  <si>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</si>
  <si>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</si>
  <si>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</si>
  <si>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</si>
  <si>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</si>
  <si>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</si>
  <si>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</si>
  <si>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</si>
  <si>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</si>
  <si>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</si>
  <si>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</si>
  <si>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</si>
  <si>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</si>
  <si>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</si>
  <si>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</si>
  <si>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</si>
  <si>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</si>
  <si>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</si>
  <si>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</si>
  <si>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</si>
  <si>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</si>
  <si>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</si>
  <si>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</si>
  <si>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</si>
  <si>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</si>
  <si>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</si>
  <si>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</si>
  <si>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</si>
  <si>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</si>
  <si>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</si>
  <si>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</si>
  <si>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</si>
  <si>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</si>
  <si>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</si>
  <si>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</si>
  <si>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</si>
  <si>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</si>
  <si>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</si>
  <si>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</si>
  <si>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</si>
  <si>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</si>
  <si>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</si>
  <si>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</si>
  <si>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</si>
  <si>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</si>
  <si>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</si>
  <si>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</si>
  <si>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</si>
  <si>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</si>
  <si>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</si>
  <si>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</si>
  <si>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</si>
  <si>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</si>
  <si>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</si>
  <si>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</si>
  <si>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</si>
  <si>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</si>
  <si>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</si>
  <si>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</si>
  <si>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</si>
  <si>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</si>
  <si>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</si>
  <si>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</si>
  <si>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</si>
  <si>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</si>
  <si>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</si>
  <si>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</si>
  <si>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</si>
  <si>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</si>
  <si>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</si>
  <si>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</si>
  <si>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</si>
  <si>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</si>
  <si>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</si>
  <si>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</si>
  <si>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</si>
  <si>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</si>
  <si>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</si>
  <si>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</si>
  <si>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</si>
  <si>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</si>
  <si>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</si>
  <si>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</si>
  <si>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</si>
  <si>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</si>
  <si>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</si>
  <si>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</si>
  <si>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</si>
  <si>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</si>
  <si>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</si>
  <si>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</si>
  <si>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</si>
  <si>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</si>
  <si>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</si>
  <si>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</si>
  <si>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</si>
  <si>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</si>
  <si>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</si>
  <si>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</si>
  <si>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</si>
  <si>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</si>
  <si>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</si>
  <si>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</si>
  <si>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</si>
  <si>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</si>
  <si>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</si>
  <si>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</si>
  <si>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</si>
  <si>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</si>
  <si>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</si>
  <si>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</si>
  <si>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</si>
  <si>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</si>
  <si>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</si>
  <si>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</si>
  <si>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</si>
  <si>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</si>
  <si>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</si>
  <si>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</si>
  <si>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</si>
  <si>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</si>
  <si>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</si>
  <si>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</si>
  <si>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</si>
  <si>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</si>
  <si>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</si>
  <si>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</si>
  <si>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</si>
  <si>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</si>
  <si>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</si>
  <si>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</si>
  <si>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</si>
  <si>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</si>
  <si>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</si>
  <si>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</si>
  <si>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</si>
  <si>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</si>
  <si>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</si>
  <si>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</si>
  <si>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</si>
  <si>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</si>
  <si>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</si>
  <si>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</si>
  <si>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</si>
  <si>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</si>
  <si>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</si>
  <si>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</si>
  <si>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</si>
  <si>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</si>
  <si>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</si>
  <si>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</si>
  <si>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</si>
  <si>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</si>
  <si>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</si>
  <si>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</si>
  <si>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</si>
  <si>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</si>
  <si>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</si>
  <si>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</si>
  <si>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</si>
  <si>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</si>
  <si>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</si>
  <si>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</si>
  <si>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</si>
  <si>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</si>
  <si>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</si>
  <si>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</si>
  <si>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</si>
  <si>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</si>
  <si>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</si>
  <si>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</si>
  <si>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</si>
  <si>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</si>
  <si>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</si>
  <si>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</si>
  <si>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</si>
  <si>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</si>
  <si>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</si>
  <si>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</si>
  <si>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</si>
  <si>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</si>
  <si>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</si>
  <si>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</si>
  <si>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</si>
  <si>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</si>
  <si>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</si>
  <si>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</si>
  <si>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</si>
  <si>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</si>
  <si>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</si>
  <si>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</si>
  <si>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</si>
  <si>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</si>
  <si>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</si>
  <si>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</si>
  <si>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Itasca County (part); Minnesota (part); Bois Forte Reservation, MN</t>
  </si>
  <si>
    <t>2700000US033527071</t>
  </si>
  <si>
    <t>Koochiching County (part); Minnesota (part); Bois Forte Reservation, MN</t>
  </si>
  <si>
    <t>2700000US033527137</t>
  </si>
  <si>
    <t>St. Louis County (part); Minnesota (part); Bois Forte Reservation, MN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</si>
  <si>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</si>
  <si>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</si>
  <si>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</si>
  <si>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</si>
  <si>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</si>
  <si>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</si>
  <si>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</si>
  <si>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</si>
  <si>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</si>
  <si>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</si>
  <si>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</si>
  <si>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</si>
  <si>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</si>
  <si>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</si>
  <si>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</si>
  <si>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</si>
  <si>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</si>
  <si>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</si>
  <si>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</si>
  <si>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</si>
  <si>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</si>
  <si>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</si>
  <si>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</si>
  <si>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</si>
  <si>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</si>
  <si>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</si>
  <si>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</si>
  <si>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</si>
  <si>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</si>
  <si>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</si>
  <si>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</si>
  <si>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</si>
  <si>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</si>
  <si>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</si>
  <si>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</si>
  <si>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</si>
  <si>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</si>
  <si>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</si>
  <si>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</si>
  <si>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</si>
  <si>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</si>
  <si>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</si>
  <si>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</si>
  <si>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</si>
  <si>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</si>
  <si>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</si>
  <si>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</si>
  <si>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</si>
  <si>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</si>
  <si>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</si>
  <si>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</si>
  <si>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</si>
  <si>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</si>
  <si>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</si>
  <si>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</si>
  <si>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</si>
  <si>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</si>
  <si>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</si>
  <si>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</si>
  <si>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</si>
  <si>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</si>
  <si>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</si>
  <si>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</si>
  <si>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</si>
  <si>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</si>
  <si>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</si>
  <si>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</si>
  <si>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</si>
  <si>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</si>
  <si>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</si>
  <si>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</si>
  <si>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</si>
  <si>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</si>
  <si>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</si>
  <si>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Chippewa Trust Reservation</t>
  </si>
  <si>
    <t>Total Red Lake Reservation</t>
  </si>
  <si>
    <t>Total Shakopee Mdewakanton Sioux Community Reservation</t>
  </si>
  <si>
    <t>Total Upper Sioux Community Reservation</t>
  </si>
  <si>
    <t>Total White Earth Reservation</t>
  </si>
  <si>
    <t>Reservations</t>
  </si>
  <si>
    <t>2010-2014 American Community Survey 5-Year Estimates</t>
  </si>
  <si>
    <t>Note:  Except for Shakopee Mdewakanton Reservation, the other eligible reservations listed above are already waived for another year.  So they have been omitted from the summary tab.</t>
  </si>
  <si>
    <t>Individual Counties</t>
  </si>
  <si>
    <t>June 2014 - May 2016</t>
  </si>
  <si>
    <t>Number, June 2014-May 2016 (Census share * 24-month total)</t>
  </si>
  <si>
    <t>JUNE 2014 - MAY 2016</t>
  </si>
  <si>
    <t>AREAS IN MINNESOTA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</si>
</sst>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ourier"/>
    </font>
    <font>
      <sz val="11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8" fillId="0" borderId="0"/>
  </cellStyleXfs>
  <cellXfs count="84">
    <xf numFmtId="0" fontId="0" fillId="0" borderId="0" xfId="0"/>
    <xf numFmtId="0" fontId="2" fillId="0" borderId="0" xfId="0" applyFont="1"/>
    <xf numFmtId="164" fontId="0" fillId="0" borderId="0" xfId="2" applyNumberFormat="1" applyFont="1"/>
    <xf numFmtId="0" fontId="8" fillId="0" borderId="0" xfId="3" applyFont="1"/>
    <xf numFmtId="167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5" fontId="6" fillId="0" borderId="0" xfId="3" applyNumberFormat="1" applyFont="1"/>
    <xf numFmtId="0" fontId="8" fillId="0" borderId="0" xfId="3" applyFont="1" applyFill="1"/>
    <xf numFmtId="0" fontId="5" fillId="0" borderId="0" xfId="3" applyFont="1"/>
    <xf numFmtId="0" fontId="9" fillId="2" borderId="1" xfId="3" applyFont="1" applyFill="1" applyBorder="1" applyAlignment="1">
      <alignment horizontal="center"/>
    </xf>
    <xf numFmtId="3" fontId="6" fillId="0" borderId="0" xfId="6" applyNumberFormat="1" applyFont="1" applyFill="1"/>
    <xf numFmtId="168" fontId="6" fillId="0" borderId="0" xfId="3" applyNumberFormat="1" applyFont="1"/>
    <xf numFmtId="169" fontId="6" fillId="0" borderId="0" xfId="3" applyNumberFormat="1" applyFont="1"/>
    <xf numFmtId="165" fontId="5" fillId="0" borderId="0" xfId="3" applyNumberFormat="1" applyFont="1"/>
    <xf numFmtId="0" fontId="5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5" fillId="0" borderId="0" xfId="4" applyNumberFormat="1" applyFont="1" applyAlignment="1">
      <alignment horizontal="center"/>
    </xf>
    <xf numFmtId="0" fontId="6" fillId="0" borderId="0" xfId="1" applyFont="1"/>
    <xf numFmtId="3" fontId="6" fillId="0" borderId="0" xfId="1" applyNumberFormat="1" applyFont="1"/>
    <xf numFmtId="0" fontId="5" fillId="0" borderId="0" xfId="1" applyFont="1"/>
    <xf numFmtId="17" fontId="12" fillId="0" borderId="0" xfId="0" applyNumberFormat="1" applyFont="1"/>
    <xf numFmtId="0" fontId="6" fillId="0" borderId="0" xfId="1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3" fillId="0" borderId="0" xfId="0" applyFont="1" applyFill="1" applyBorder="1"/>
    <xf numFmtId="172" fontId="4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72" fontId="16" fillId="3" borderId="1" xfId="7" applyNumberFormat="1" applyFont="1" applyFill="1" applyBorder="1"/>
    <xf numFmtId="3" fontId="16" fillId="3" borderId="1" xfId="7" applyNumberFormat="1" applyFont="1" applyFill="1" applyBorder="1"/>
    <xf numFmtId="165" fontId="16" fillId="3" borderId="1" xfId="7" applyNumberFormat="1" applyFont="1" applyFill="1" applyBorder="1"/>
    <xf numFmtId="167" fontId="16" fillId="0" borderId="0" xfId="8" applyNumberFormat="1" applyFont="1"/>
    <xf numFmtId="1" fontId="16" fillId="0" borderId="0" xfId="0" applyNumberFormat="1" applyFont="1"/>
    <xf numFmtId="167" fontId="16" fillId="0" borderId="0" xfId="0" applyNumberFormat="1" applyFont="1"/>
    <xf numFmtId="164" fontId="16" fillId="0" borderId="0" xfId="2" applyNumberFormat="1" applyFont="1"/>
    <xf numFmtId="167" fontId="15" fillId="0" borderId="0" xfId="8" applyNumberFormat="1" applyFont="1"/>
    <xf numFmtId="165" fontId="15" fillId="0" borderId="0" xfId="2" applyNumberFormat="1" applyFont="1" applyFill="1"/>
    <xf numFmtId="168" fontId="16" fillId="0" borderId="0" xfId="0" applyNumberFormat="1" applyFont="1"/>
    <xf numFmtId="0" fontId="2" fillId="0" borderId="0" xfId="0" applyFont="1" applyFill="1" applyBorder="1"/>
    <xf numFmtId="166" fontId="18" fillId="0" borderId="0" xfId="0" applyNumberFormat="1" applyFont="1" applyFill="1" applyAlignment="1">
      <alignment horizontal="right"/>
    </xf>
    <xf numFmtId="166" fontId="18" fillId="0" borderId="0" xfId="9" applyNumberFormat="1" applyFont="1" applyFill="1" applyAlignment="1">
      <alignment horizontal="right"/>
    </xf>
    <xf numFmtId="0" fontId="0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166" fontId="4" fillId="0" borderId="0" xfId="1" applyNumberFormat="1" applyFont="1" applyFill="1" applyBorder="1"/>
    <xf numFmtId="0" fontId="14" fillId="0" borderId="0" xfId="0" applyNumberFormat="1" applyFont="1" applyAlignment="1" applyProtection="1">
      <alignment horizontal="left"/>
      <protection locked="0"/>
    </xf>
    <xf numFmtId="17" fontId="14" fillId="0" borderId="0" xfId="0" applyNumberFormat="1" applyFont="1" applyAlignment="1" applyProtection="1">
      <alignment horizontal="lef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protection locked="0"/>
    </xf>
    <xf numFmtId="17" fontId="14" fillId="0" borderId="0" xfId="1" applyNumberFormat="1" applyFont="1" applyAlignment="1" applyProtection="1">
      <alignment horizontal="right"/>
      <protection locked="0"/>
    </xf>
    <xf numFmtId="0" fontId="4" fillId="0" borderId="0" xfId="1" applyNumberFormat="1" applyFont="1" applyAlignment="1" applyProtection="1">
      <alignment horizontal="left"/>
      <protection locked="0"/>
    </xf>
    <xf numFmtId="0" fontId="4" fillId="0" borderId="0" xfId="1" applyNumberFormat="1" applyFont="1" applyAlignment="1" applyProtection="1">
      <alignment horizontal="right"/>
      <protection locked="0"/>
    </xf>
    <xf numFmtId="170" fontId="19" fillId="0" borderId="0" xfId="0" applyNumberFormat="1" applyFont="1" applyAlignment="1" applyProtection="1">
      <protection locked="0"/>
    </xf>
    <xf numFmtId="171" fontId="20" fillId="0" borderId="0" xfId="1" applyNumberFormat="1" applyFont="1" applyAlignment="1" applyProtection="1">
      <alignment horizontal="right"/>
      <protection locked="0"/>
    </xf>
    <xf numFmtId="0" fontId="20" fillId="0" borderId="0" xfId="0" applyNumberFormat="1" applyFont="1" applyFill="1" applyBorder="1" applyAlignment="1" applyProtection="1">
      <alignment horizontal="left"/>
      <protection locked="0"/>
    </xf>
    <xf numFmtId="170" fontId="20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0" applyNumberFormat="1" applyFont="1" applyAlignment="1" applyProtection="1">
      <alignment horizontal="left"/>
      <protection locked="0"/>
    </xf>
    <xf numFmtId="170" fontId="19" fillId="0" borderId="0" xfId="0" applyNumberFormat="1" applyFont="1" applyAlignment="1" applyProtection="1">
      <alignment horizontal="right"/>
      <protection locked="0"/>
    </xf>
    <xf numFmtId="0" fontId="20" fillId="0" borderId="0" xfId="1" applyNumberFormat="1" applyFont="1" applyAlignment="1" applyProtection="1">
      <alignment horizontal="left"/>
      <protection locked="0"/>
    </xf>
    <xf numFmtId="17" fontId="14" fillId="0" borderId="0" xfId="0" applyNumberFormat="1" applyFont="1"/>
    <xf numFmtId="3" fontId="4" fillId="0" borderId="0" xfId="1" applyNumberFormat="1" applyFont="1" applyAlignment="1" applyProtection="1">
      <alignment horizontal="right"/>
      <protection locked="0"/>
    </xf>
    <xf numFmtId="167" fontId="5" fillId="0" borderId="0" xfId="4" applyNumberFormat="1" applyFont="1" applyAlignment="1">
      <alignment horizontal="center"/>
    </xf>
    <xf numFmtId="167" fontId="9" fillId="2" borderId="2" xfId="4" applyNumberFormat="1" applyFont="1" applyFill="1" applyBorder="1" applyAlignment="1">
      <alignment horizontal="center"/>
    </xf>
    <xf numFmtId="167" fontId="9" fillId="2" borderId="3" xfId="4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14" fillId="0" borderId="0" xfId="0" applyFont="1" applyAlignment="1">
      <alignment horizontal="center"/>
    </xf>
    <xf numFmtId="0" fontId="16" fillId="3" borderId="2" xfId="7" applyFont="1" applyFill="1" applyBorder="1" applyAlignment="1">
      <alignment horizontal="center"/>
    </xf>
    <xf numFmtId="0" fontId="16" fillId="3" borderId="4" xfId="7" applyFont="1" applyFill="1" applyBorder="1" applyAlignment="1">
      <alignment horizontal="center"/>
    </xf>
    <xf numFmtId="0" fontId="16" fillId="3" borderId="3" xfId="7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 wrapText="1"/>
    </xf>
    <xf numFmtId="0" fontId="16" fillId="2" borderId="2" xfId="7" applyFont="1" applyFill="1" applyBorder="1" applyAlignment="1">
      <alignment horizontal="center"/>
    </xf>
    <xf numFmtId="0" fontId="16" fillId="2" borderId="4" xfId="7" applyFont="1" applyFill="1" applyBorder="1" applyAlignment="1">
      <alignment horizontal="center"/>
    </xf>
    <xf numFmtId="0" fontId="16" fillId="2" borderId="3" xfId="7" applyFont="1" applyFill="1" applyBorder="1" applyAlignment="1">
      <alignment horizontal="center"/>
    </xf>
  </cellXfs>
  <cellStyles count="10">
    <cellStyle name="Comma" xfId="8" builtinId="3"/>
    <cellStyle name="Comma 2" xfId="4"/>
    <cellStyle name="Normal" xfId="0" builtinId="0"/>
    <cellStyle name="Normal 2" xfId="1"/>
    <cellStyle name="Normal 3" xfId="9"/>
    <cellStyle name="Normal 5" xfId="5"/>
    <cellStyle name="Normal_Book4" xfId="3"/>
    <cellStyle name="Normal_MO 0205" xfId="6"/>
    <cellStyle name="Percent 2" xfId="2"/>
    <cellStyle name="Style 1 2" xfId="7"/>
  </cellStyles>
  <dxfs count="1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M47"/>
  <sheetViews>
    <sheetView tabSelected="1" zoomScale="110" zoomScaleNormal="110" workbookViewId="0">
      <selection activeCell="A21" sqref="A21"/>
    </sheetView>
  </sheetViews>
  <sheetFormatPr defaultRowHeight="11.25" x14ac:dyDescent="0.2"/>
  <cols>
    <col min="1" max="1" width="33.85546875" style="24" customWidth="1"/>
    <col min="2" max="2" width="11.85546875" style="24" customWidth="1"/>
    <col min="3" max="3" width="9.7109375" style="24" customWidth="1"/>
    <col min="4" max="4" width="10.28515625" style="24" customWidth="1"/>
    <col min="5" max="5" width="11" style="24" customWidth="1"/>
    <col min="6" max="6" width="11.140625" style="24" customWidth="1"/>
    <col min="7" max="7" width="10.5703125" style="24" customWidth="1"/>
    <col min="8" max="8" width="10.85546875" style="24" customWidth="1"/>
    <col min="9" max="10" width="11.7109375" style="24" customWidth="1"/>
    <col min="11" max="11" width="10.7109375" style="24" customWidth="1"/>
    <col min="12" max="12" width="10.85546875" style="24" customWidth="1"/>
    <col min="13" max="13" width="10.42578125" style="24" customWidth="1"/>
    <col min="14" max="16384" width="9.140625" style="24"/>
  </cols>
  <sheetData>
    <row r="2" spans="1:13" ht="12.75" x14ac:dyDescent="0.2">
      <c r="A2" s="3" t="s">
        <v>452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451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23</v>
      </c>
      <c r="B6" s="4" t="s">
        <v>24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25</v>
      </c>
      <c r="B7" s="4" t="s">
        <v>26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27</v>
      </c>
      <c r="B8" s="4" t="s">
        <v>28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29</v>
      </c>
      <c r="B9" s="4" t="s">
        <v>30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70" t="s">
        <v>31</v>
      </c>
      <c r="C11" s="71"/>
      <c r="D11" s="70" t="s">
        <v>32</v>
      </c>
      <c r="E11" s="71"/>
      <c r="F11" s="72" t="s">
        <v>33</v>
      </c>
      <c r="G11" s="73"/>
      <c r="H11" s="73"/>
      <c r="I11" s="74"/>
      <c r="J11" s="72" t="s">
        <v>34</v>
      </c>
      <c r="K11" s="74"/>
      <c r="L11" s="72" t="s">
        <v>35</v>
      </c>
      <c r="M11" s="74"/>
    </row>
    <row r="12" spans="1:13" x14ac:dyDescent="0.2">
      <c r="A12" s="9"/>
      <c r="B12" s="69" t="str">
        <f>$A$3</f>
        <v>JUNE 2014 - MAY 2016</v>
      </c>
      <c r="C12" s="69"/>
      <c r="D12" s="69" t="str">
        <f>$A$3</f>
        <v>JUNE 2014 - MAY 2016</v>
      </c>
      <c r="E12" s="69"/>
      <c r="F12" s="69" t="str">
        <f>$A$3</f>
        <v>JUNE 2014 - MAY 2016</v>
      </c>
      <c r="G12" s="69"/>
      <c r="H12" s="69" t="str">
        <f>$A$3</f>
        <v>JUNE 2014 - MAY 2016</v>
      </c>
      <c r="I12" s="69"/>
      <c r="J12" s="69" t="str">
        <f>$A$3</f>
        <v>JUNE 2014 - MAY 2016</v>
      </c>
      <c r="K12" s="69"/>
      <c r="L12" s="69" t="str">
        <f>$A$3</f>
        <v>JUNE 2014 - MAY 2016</v>
      </c>
      <c r="M12" s="69"/>
    </row>
    <row r="13" spans="1:13" x14ac:dyDescent="0.2">
      <c r="A13" s="9"/>
      <c r="B13" s="23"/>
      <c r="C13" s="23"/>
      <c r="D13" s="23"/>
      <c r="E13" s="23"/>
      <c r="F13" s="69" t="s">
        <v>19</v>
      </c>
      <c r="G13" s="69"/>
      <c r="H13" s="69" t="s">
        <v>19</v>
      </c>
      <c r="I13" s="69"/>
      <c r="J13" s="69" t="s">
        <v>19</v>
      </c>
      <c r="K13" s="69"/>
      <c r="L13" s="69" t="s">
        <v>19</v>
      </c>
      <c r="M13" s="69"/>
    </row>
    <row r="14" spans="1:13" x14ac:dyDescent="0.2">
      <c r="A14" s="9"/>
      <c r="B14" s="69" t="s">
        <v>36</v>
      </c>
      <c r="C14" s="69"/>
      <c r="D14" s="69" t="s">
        <v>37</v>
      </c>
      <c r="E14" s="69"/>
      <c r="F14" s="75" t="s">
        <v>38</v>
      </c>
      <c r="G14" s="75"/>
      <c r="H14" s="75" t="s">
        <v>38</v>
      </c>
      <c r="I14" s="75"/>
      <c r="J14" s="75" t="s">
        <v>38</v>
      </c>
      <c r="K14" s="75"/>
      <c r="L14" s="75" t="s">
        <v>38</v>
      </c>
      <c r="M14" s="75"/>
    </row>
    <row r="15" spans="1:13" x14ac:dyDescent="0.2">
      <c r="A15" s="9"/>
      <c r="B15" s="69" t="s">
        <v>0</v>
      </c>
      <c r="C15" s="69"/>
      <c r="D15" s="69" t="s">
        <v>39</v>
      </c>
      <c r="E15" s="69"/>
      <c r="F15" s="75" t="s">
        <v>40</v>
      </c>
      <c r="G15" s="75"/>
      <c r="H15" s="75" t="s">
        <v>41</v>
      </c>
      <c r="I15" s="75"/>
      <c r="J15" s="75" t="s">
        <v>42</v>
      </c>
      <c r="K15" s="75"/>
      <c r="L15" s="75" t="s">
        <v>43</v>
      </c>
      <c r="M15" s="75"/>
    </row>
    <row r="16" spans="1:13" x14ac:dyDescent="0.2">
      <c r="A16" s="26"/>
      <c r="B16" s="25"/>
      <c r="D16" s="25"/>
      <c r="F16" s="12"/>
      <c r="G16" s="5"/>
      <c r="H16" s="13"/>
      <c r="I16" s="5"/>
      <c r="J16" s="6"/>
      <c r="K16" s="5"/>
      <c r="L16" s="7"/>
    </row>
    <row r="17" spans="1:12" x14ac:dyDescent="0.2">
      <c r="A17" s="26" t="s">
        <v>448</v>
      </c>
      <c r="B17" s="25"/>
      <c r="D17" s="25"/>
      <c r="F17" s="12"/>
      <c r="G17" s="5"/>
      <c r="H17" s="13"/>
      <c r="I17" s="5"/>
      <c r="J17" s="6"/>
      <c r="K17" s="5"/>
      <c r="L17" s="7"/>
    </row>
    <row r="18" spans="1:12" x14ac:dyDescent="0.2">
      <c r="A18" s="24" t="s">
        <v>94</v>
      </c>
      <c r="B18" s="11">
        <f>VLOOKUP($A18,'Step 2'!$A$3:$G$89,7,FALSE)</f>
        <v>137678</v>
      </c>
      <c r="C18" s="4"/>
      <c r="D18" s="11">
        <f>VLOOKUP($A18,'Step 4'!$A$3:$G$89,7,FALSE)</f>
        <v>9333</v>
      </c>
      <c r="F18" s="12">
        <f t="shared" ref="F18" si="0">D18/B18</f>
        <v>6.7788608201746106E-2</v>
      </c>
      <c r="G18" s="5"/>
      <c r="H18" s="13">
        <f t="shared" ref="H18" si="1">TRUNC(F18,4)</f>
        <v>6.7699999999999996E-2</v>
      </c>
      <c r="I18" s="5"/>
      <c r="J18" s="6">
        <f t="shared" ref="J18" si="2">H18*100</f>
        <v>6.77</v>
      </c>
      <c r="K18" s="5"/>
      <c r="L18" s="7">
        <f t="shared" ref="L18" si="3">ROUND(J18,1)</f>
        <v>6.8</v>
      </c>
    </row>
    <row r="19" spans="1:12" x14ac:dyDescent="0.2">
      <c r="A19" s="26"/>
      <c r="B19" s="25"/>
      <c r="D19" s="25"/>
      <c r="F19" s="12"/>
      <c r="G19" s="5"/>
      <c r="H19" s="13"/>
      <c r="I19" s="5"/>
      <c r="J19" s="6"/>
      <c r="K19" s="5"/>
      <c r="L19" s="7"/>
    </row>
    <row r="20" spans="1:12" x14ac:dyDescent="0.2">
      <c r="A20" s="26" t="s">
        <v>50</v>
      </c>
      <c r="B20" s="25"/>
      <c r="D20" s="25"/>
      <c r="F20" s="12"/>
      <c r="G20" s="5"/>
      <c r="H20" s="13"/>
      <c r="I20" s="5"/>
      <c r="J20" s="6"/>
      <c r="K20" s="5"/>
      <c r="L20" s="7"/>
    </row>
    <row r="21" spans="1:12" x14ac:dyDescent="0.2">
      <c r="A21" s="24" t="s">
        <v>51</v>
      </c>
      <c r="B21" s="11">
        <f>VLOOKUP($A21,'Step 2'!$A$3:$G$89,7,FALSE)</f>
        <v>163839</v>
      </c>
      <c r="C21" s="4"/>
      <c r="D21" s="11">
        <f>VLOOKUP($A21,'Step 4'!$A$3:$G$89,7,FALSE)</f>
        <v>10062</v>
      </c>
      <c r="F21" s="12">
        <f t="shared" ref="F21" si="4">D21/B21</f>
        <v>6.1413949059747681E-2</v>
      </c>
      <c r="G21" s="5"/>
      <c r="H21" s="13">
        <f t="shared" ref="H21" si="5">TRUNC(F21,4)</f>
        <v>6.1400000000000003E-2</v>
      </c>
      <c r="I21" s="5"/>
      <c r="J21" s="6">
        <f t="shared" ref="J21" si="6">H21*100</f>
        <v>6.1400000000000006</v>
      </c>
      <c r="K21" s="5"/>
      <c r="L21" s="7">
        <f t="shared" ref="L21" si="7">ROUND(J21,1)</f>
        <v>6.1</v>
      </c>
    </row>
    <row r="22" spans="1:12" x14ac:dyDescent="0.2">
      <c r="A22" s="24" t="s">
        <v>61</v>
      </c>
      <c r="B22" s="11">
        <f>VLOOKUP($A22,'Step 2'!$A$3:$G$89,7,FALSE)</f>
        <v>337861</v>
      </c>
      <c r="C22" s="4"/>
      <c r="D22" s="11">
        <f>VLOOKUP($A22,'Step 4'!$A$3:$G$89,7,FALSE)</f>
        <v>22778</v>
      </c>
      <c r="F22" s="12">
        <f t="shared" ref="F22:F32" si="8">D22/B22</f>
        <v>6.7418257804244944E-2</v>
      </c>
      <c r="G22" s="5"/>
      <c r="H22" s="13">
        <f t="shared" ref="H22:H32" si="9">TRUNC(F22,4)</f>
        <v>6.7400000000000002E-2</v>
      </c>
      <c r="I22" s="5"/>
      <c r="J22" s="6">
        <f t="shared" ref="J22:J32" si="10">H22*100</f>
        <v>6.74</v>
      </c>
      <c r="K22" s="5"/>
      <c r="L22" s="7">
        <f t="shared" ref="L22:L32" si="11">ROUND(J22,1)</f>
        <v>6.7</v>
      </c>
    </row>
    <row r="23" spans="1:12" x14ac:dyDescent="0.2">
      <c r="A23" s="24" t="s">
        <v>65</v>
      </c>
      <c r="B23" s="11">
        <f>VLOOKUP($A23,'Step 2'!$A$3:$G$89,7,FALSE)</f>
        <v>111728</v>
      </c>
      <c r="C23" s="4"/>
      <c r="D23" s="11">
        <f>VLOOKUP($A23,'Step 4'!$A$3:$G$89,7,FALSE)</f>
        <v>10634</v>
      </c>
      <c r="F23" s="12">
        <f t="shared" si="8"/>
        <v>9.5177574108549337E-2</v>
      </c>
      <c r="G23" s="5"/>
      <c r="H23" s="13">
        <f t="shared" si="9"/>
        <v>9.5100000000000004E-2</v>
      </c>
      <c r="I23" s="5"/>
      <c r="J23" s="6">
        <f t="shared" si="10"/>
        <v>9.51</v>
      </c>
      <c r="K23" s="5"/>
      <c r="L23" s="7">
        <f t="shared" si="11"/>
        <v>9.5</v>
      </c>
    </row>
    <row r="24" spans="1:12" x14ac:dyDescent="0.2">
      <c r="A24" s="24" t="s">
        <v>79</v>
      </c>
      <c r="B24" s="11">
        <f>VLOOKUP($A24,'Step 2'!$A$3:$G$89,7,FALSE)</f>
        <v>229511</v>
      </c>
      <c r="C24" s="4"/>
      <c r="D24" s="11">
        <f>VLOOKUP($A24,'Step 4'!$A$3:$G$89,7,FALSE)</f>
        <v>14170</v>
      </c>
      <c r="F24" s="12">
        <f t="shared" si="8"/>
        <v>6.1739960176200703E-2</v>
      </c>
      <c r="G24" s="5"/>
      <c r="H24" s="13">
        <f t="shared" si="9"/>
        <v>6.1699999999999998E-2</v>
      </c>
      <c r="I24" s="5"/>
      <c r="J24" s="6">
        <f t="shared" si="10"/>
        <v>6.17</v>
      </c>
      <c r="K24" s="5"/>
      <c r="L24" s="7">
        <f t="shared" si="11"/>
        <v>6.2</v>
      </c>
    </row>
    <row r="25" spans="1:12" x14ac:dyDescent="0.2">
      <c r="A25" s="24" t="s">
        <v>81</v>
      </c>
      <c r="B25" s="11">
        <f>VLOOKUP($A25,'Step 2'!$A$3:$G$89,7,FALSE)</f>
        <v>543086</v>
      </c>
      <c r="C25" s="4"/>
      <c r="D25" s="11">
        <f>VLOOKUP($A25,'Step 4'!$A$3:$G$89,7,FALSE)</f>
        <v>36855</v>
      </c>
      <c r="F25" s="12">
        <f t="shared" si="8"/>
        <v>6.7862180207186346E-2</v>
      </c>
      <c r="G25" s="5"/>
      <c r="H25" s="13">
        <f t="shared" si="9"/>
        <v>6.7799999999999999E-2</v>
      </c>
      <c r="I25" s="5"/>
      <c r="J25" s="6">
        <f t="shared" si="10"/>
        <v>6.78</v>
      </c>
      <c r="K25" s="5"/>
      <c r="L25" s="7">
        <f t="shared" si="11"/>
        <v>6.8</v>
      </c>
    </row>
    <row r="26" spans="1:12" x14ac:dyDescent="0.2">
      <c r="A26" s="24" t="s">
        <v>83</v>
      </c>
      <c r="B26" s="11">
        <f>VLOOKUP($A26,'Step 2'!$A$3:$G$89,7,FALSE)</f>
        <v>212526</v>
      </c>
      <c r="C26" s="4"/>
      <c r="D26" s="11">
        <f>VLOOKUP($A26,'Step 4'!$A$3:$G$89,7,FALSE)</f>
        <v>14739</v>
      </c>
      <c r="F26" s="12">
        <f t="shared" si="8"/>
        <v>6.9351514638208975E-2</v>
      </c>
      <c r="G26" s="5"/>
      <c r="H26" s="13">
        <f t="shared" si="9"/>
        <v>6.93E-2</v>
      </c>
      <c r="I26" s="5"/>
      <c r="J26" s="6">
        <f t="shared" si="10"/>
        <v>6.93</v>
      </c>
      <c r="K26" s="5"/>
      <c r="L26" s="7">
        <f t="shared" si="11"/>
        <v>6.9</v>
      </c>
    </row>
    <row r="27" spans="1:12" x14ac:dyDescent="0.2">
      <c r="A27" s="24" t="s">
        <v>86</v>
      </c>
      <c r="B27" s="11">
        <f>VLOOKUP($A27,'Step 2'!$A$3:$G$89,7,FALSE)</f>
        <v>151716</v>
      </c>
      <c r="C27" s="4"/>
      <c r="D27" s="11">
        <f>VLOOKUP($A27,'Step 4'!$A$3:$G$89,7,FALSE)</f>
        <v>12345</v>
      </c>
      <c r="F27" s="12">
        <f t="shared" si="8"/>
        <v>8.1369137071897496E-2</v>
      </c>
      <c r="G27" s="5"/>
      <c r="H27" s="13">
        <f t="shared" si="9"/>
        <v>8.1299999999999997E-2</v>
      </c>
      <c r="I27" s="5"/>
      <c r="J27" s="6">
        <f t="shared" si="10"/>
        <v>8.129999999999999</v>
      </c>
      <c r="K27" s="5"/>
      <c r="L27" s="7">
        <f t="shared" si="11"/>
        <v>8.1</v>
      </c>
    </row>
    <row r="28" spans="1:12" x14ac:dyDescent="0.2">
      <c r="A28" s="24" t="s">
        <v>89</v>
      </c>
      <c r="B28" s="11">
        <f>VLOOKUP($A28,'Step 2'!$A$3:$G$89,7,FALSE)</f>
        <v>58805</v>
      </c>
      <c r="C28" s="4"/>
      <c r="D28" s="11">
        <f>VLOOKUP($A28,'Step 4'!$A$3:$G$89,7,FALSE)</f>
        <v>2648</v>
      </c>
      <c r="F28" s="12">
        <f t="shared" si="8"/>
        <v>4.5030184508120061E-2</v>
      </c>
      <c r="G28" s="5"/>
      <c r="H28" s="13">
        <f t="shared" si="9"/>
        <v>4.4999999999999998E-2</v>
      </c>
      <c r="I28" s="5"/>
      <c r="J28" s="6">
        <f t="shared" si="10"/>
        <v>4.5</v>
      </c>
      <c r="K28" s="5"/>
      <c r="L28" s="7">
        <f t="shared" si="11"/>
        <v>4.5</v>
      </c>
    </row>
    <row r="29" spans="1:12" x14ac:dyDescent="0.2">
      <c r="A29" s="24" t="s">
        <v>93</v>
      </c>
      <c r="B29" s="11">
        <f>VLOOKUP($A29,'Step 2'!$A$3:$G$89,7,FALSE)</f>
        <v>58115</v>
      </c>
      <c r="C29" s="4"/>
      <c r="D29" s="11">
        <f>VLOOKUP($A29,'Step 4'!$A$3:$G$89,7,FALSE)</f>
        <v>3111</v>
      </c>
      <c r="F29" s="12">
        <f t="shared" si="8"/>
        <v>5.3531790415555364E-2</v>
      </c>
      <c r="G29" s="5"/>
      <c r="H29" s="13">
        <f t="shared" si="9"/>
        <v>5.3499999999999999E-2</v>
      </c>
      <c r="I29" s="5"/>
      <c r="J29" s="6">
        <f t="shared" si="10"/>
        <v>5.35</v>
      </c>
      <c r="K29" s="5"/>
      <c r="L29" s="7">
        <f t="shared" si="11"/>
        <v>5.4</v>
      </c>
    </row>
    <row r="30" spans="1:12" x14ac:dyDescent="0.2">
      <c r="A30" s="24" t="s">
        <v>98</v>
      </c>
      <c r="B30" s="11">
        <f>VLOOKUP($A30,'Step 2'!$A$3:$G$89,7,FALSE)</f>
        <v>308163</v>
      </c>
      <c r="C30" s="4"/>
      <c r="D30" s="11">
        <f>VLOOKUP($A30,'Step 4'!$A$3:$G$89,7,FALSE)</f>
        <v>18398</v>
      </c>
      <c r="F30" s="12">
        <f t="shared" si="8"/>
        <v>5.970217060451774E-2</v>
      </c>
      <c r="G30" s="5"/>
      <c r="H30" s="13">
        <f t="shared" si="9"/>
        <v>5.9700000000000003E-2</v>
      </c>
      <c r="I30" s="5"/>
      <c r="J30" s="6">
        <f t="shared" si="10"/>
        <v>5.9700000000000006</v>
      </c>
      <c r="K30" s="5"/>
      <c r="L30" s="7">
        <f t="shared" si="11"/>
        <v>6</v>
      </c>
    </row>
    <row r="31" spans="1:12" x14ac:dyDescent="0.2">
      <c r="A31" s="24" t="s">
        <v>104</v>
      </c>
      <c r="B31" s="11">
        <f>VLOOKUP($A31,'Step 2'!$A$3:$G$89,7,FALSE)</f>
        <v>81924</v>
      </c>
      <c r="C31" s="4"/>
      <c r="D31" s="11">
        <f>VLOOKUP($A31,'Step 4'!$A$3:$G$89,7,FALSE)</f>
        <v>3904</v>
      </c>
      <c r="F31" s="12">
        <f t="shared" si="8"/>
        <v>4.7653923148283775E-2</v>
      </c>
      <c r="G31" s="5"/>
      <c r="H31" s="13">
        <f t="shared" si="9"/>
        <v>4.7600000000000003E-2</v>
      </c>
      <c r="I31" s="5"/>
      <c r="J31" s="6">
        <f t="shared" si="10"/>
        <v>4.7600000000000007</v>
      </c>
      <c r="K31" s="5"/>
      <c r="L31" s="7">
        <f t="shared" si="11"/>
        <v>4.8</v>
      </c>
    </row>
    <row r="32" spans="1:12" x14ac:dyDescent="0.2">
      <c r="A32" s="24" t="s">
        <v>130</v>
      </c>
      <c r="B32" s="11">
        <f>VLOOKUP($A32,'Step 2'!$A$3:$G$89,7,FALSE)</f>
        <v>151901</v>
      </c>
      <c r="C32" s="4"/>
      <c r="D32" s="11">
        <f>VLOOKUP($A32,'Step 4'!$A$3:$G$89,7,FALSE)</f>
        <v>9025</v>
      </c>
      <c r="F32" s="12">
        <f t="shared" si="8"/>
        <v>5.9413697079018571E-2</v>
      </c>
      <c r="G32" s="5"/>
      <c r="H32" s="13">
        <f t="shared" si="9"/>
        <v>5.9400000000000001E-2</v>
      </c>
      <c r="I32" s="5"/>
      <c r="J32" s="6">
        <f t="shared" si="10"/>
        <v>5.94</v>
      </c>
      <c r="K32" s="5"/>
      <c r="L32" s="7">
        <f t="shared" si="11"/>
        <v>5.9</v>
      </c>
    </row>
    <row r="33" spans="1:12" x14ac:dyDescent="0.2">
      <c r="A33" s="26" t="s">
        <v>49</v>
      </c>
      <c r="B33" s="25">
        <f>SUM(B21:B32)</f>
        <v>2409175</v>
      </c>
      <c r="D33" s="25">
        <f>SUM(D21:D32)</f>
        <v>158669</v>
      </c>
      <c r="F33" s="12">
        <f>D33/B33</f>
        <v>6.5860304876150549E-2</v>
      </c>
      <c r="G33" s="5"/>
      <c r="H33" s="13">
        <f>TRUNC(F33,4)</f>
        <v>6.5799999999999997E-2</v>
      </c>
      <c r="I33" s="5"/>
      <c r="J33" s="6">
        <f>H33*100</f>
        <v>6.58</v>
      </c>
      <c r="K33" s="5"/>
      <c r="L33" s="7">
        <f>ROUND(J33,1)</f>
        <v>6.6</v>
      </c>
    </row>
    <row r="34" spans="1:12" x14ac:dyDescent="0.2">
      <c r="B34" s="25"/>
      <c r="D34" s="25"/>
      <c r="F34" s="12"/>
      <c r="G34" s="5"/>
      <c r="H34" s="13"/>
      <c r="I34" s="5"/>
      <c r="J34" s="6"/>
      <c r="K34" s="5"/>
      <c r="L34" s="7"/>
    </row>
    <row r="35" spans="1:12" x14ac:dyDescent="0.2">
      <c r="B35" s="25"/>
      <c r="D35" s="25"/>
      <c r="F35" s="12"/>
      <c r="G35" s="5"/>
      <c r="H35" s="13"/>
      <c r="I35" s="5"/>
      <c r="J35" s="6"/>
      <c r="K35" s="5"/>
      <c r="L35" s="7"/>
    </row>
    <row r="36" spans="1:12" x14ac:dyDescent="0.2">
      <c r="B36" s="25"/>
      <c r="D36" s="25"/>
      <c r="F36" s="12"/>
      <c r="G36" s="5"/>
      <c r="H36" s="13"/>
      <c r="I36" s="5"/>
      <c r="J36" s="6"/>
      <c r="K36" s="5"/>
      <c r="L36" s="7"/>
    </row>
    <row r="37" spans="1:12" x14ac:dyDescent="0.2">
      <c r="A37" s="26"/>
      <c r="B37" s="25"/>
      <c r="D37" s="25"/>
      <c r="F37" s="12"/>
      <c r="G37" s="5"/>
      <c r="H37" s="13"/>
      <c r="I37" s="5"/>
      <c r="J37" s="6"/>
      <c r="K37" s="5"/>
      <c r="L37" s="7"/>
    </row>
    <row r="38" spans="1:12" x14ac:dyDescent="0.2">
      <c r="A38" s="26" t="s">
        <v>445</v>
      </c>
    </row>
    <row r="39" spans="1:12" x14ac:dyDescent="0.2">
      <c r="A39" s="24" t="s">
        <v>442</v>
      </c>
      <c r="B39" s="25">
        <f>'Reservation final'!K88</f>
        <v>1941.9201</v>
      </c>
      <c r="D39" s="25">
        <f>'Reservation final'!J88</f>
        <v>176.42729999999997</v>
      </c>
      <c r="F39" s="12">
        <f t="shared" ref="F39" si="12">D39/B39</f>
        <v>9.0851987164662418E-2</v>
      </c>
      <c r="G39" s="5"/>
      <c r="H39" s="13">
        <f t="shared" ref="H39" si="13">TRUNC(F39,4)</f>
        <v>9.0800000000000006E-2</v>
      </c>
      <c r="I39" s="5"/>
      <c r="J39" s="6">
        <f t="shared" ref="J39" si="14">H39*100</f>
        <v>9.08</v>
      </c>
      <c r="K39" s="5"/>
      <c r="L39" s="7">
        <f t="shared" ref="L39" si="15">ROUND(J39,1)</f>
        <v>9.1</v>
      </c>
    </row>
    <row r="40" spans="1:12" x14ac:dyDescent="0.2">
      <c r="A40" s="26"/>
      <c r="B40" s="25"/>
      <c r="D40" s="25"/>
      <c r="F40" s="12"/>
      <c r="G40" s="5"/>
      <c r="H40" s="13"/>
      <c r="I40" s="5"/>
      <c r="J40" s="6"/>
      <c r="K40" s="5"/>
      <c r="L40" s="7"/>
    </row>
    <row r="42" spans="1:12" x14ac:dyDescent="0.2">
      <c r="A42" s="15" t="s">
        <v>44</v>
      </c>
      <c r="B42" s="11">
        <f>'Natl unemp'!C75</f>
        <v>3772668</v>
      </c>
      <c r="C42" s="11"/>
      <c r="D42" s="11">
        <f>'Natl unemp'!D75</f>
        <v>203410</v>
      </c>
      <c r="F42" s="12">
        <f t="shared" ref="F42" si="16">D42/B42</f>
        <v>5.3916750692083161E-2</v>
      </c>
      <c r="G42" s="5"/>
      <c r="H42" s="13">
        <f t="shared" ref="H42" si="17">TRUNC(F42,4)</f>
        <v>5.3900000000000003E-2</v>
      </c>
      <c r="I42" s="5"/>
      <c r="J42" s="6">
        <f t="shared" ref="J42:J43" si="18">H42*100</f>
        <v>5.3900000000000006</v>
      </c>
      <c r="L42" s="7">
        <f t="shared" ref="L42" si="19">ROUND(J42,1)</f>
        <v>5.4</v>
      </c>
    </row>
    <row r="43" spans="1:12" x14ac:dyDescent="0.2">
      <c r="A43" s="15" t="s">
        <v>45</v>
      </c>
      <c r="F43" s="12"/>
      <c r="H43" s="13">
        <f>TRUNC(H42*1.2,4)</f>
        <v>6.4600000000000005E-2</v>
      </c>
      <c r="J43" s="6">
        <f t="shared" si="18"/>
        <v>6.4600000000000009</v>
      </c>
      <c r="L43" s="14">
        <f>ROUND(J43,1)</f>
        <v>6.5</v>
      </c>
    </row>
    <row r="44" spans="1:12" x14ac:dyDescent="0.2">
      <c r="A44" s="5"/>
    </row>
    <row r="45" spans="1:12" x14ac:dyDescent="0.2">
      <c r="A45" s="28"/>
      <c r="B45" s="11"/>
      <c r="C45" s="4"/>
      <c r="D45" s="11"/>
      <c r="E45" s="4"/>
      <c r="F45" s="12"/>
      <c r="G45" s="5"/>
      <c r="H45" s="13"/>
      <c r="I45" s="5"/>
      <c r="J45" s="6"/>
      <c r="K45" s="5"/>
      <c r="L45" s="7"/>
    </row>
    <row r="46" spans="1:12" x14ac:dyDescent="0.2">
      <c r="A46" s="5" t="s">
        <v>46</v>
      </c>
      <c r="B46" s="11"/>
      <c r="C46" s="4"/>
      <c r="D46" s="11"/>
      <c r="E46" s="4"/>
      <c r="F46" s="12"/>
      <c r="G46" s="5"/>
      <c r="H46" s="13"/>
      <c r="I46" s="5"/>
      <c r="J46" s="6"/>
      <c r="K46" s="5"/>
      <c r="L46" s="7"/>
    </row>
    <row r="47" spans="1:12" x14ac:dyDescent="0.2">
      <c r="A47" s="5" t="s">
        <v>47</v>
      </c>
      <c r="B47" s="11"/>
      <c r="C47" s="4"/>
      <c r="D47" s="11"/>
      <c r="E47" s="4"/>
      <c r="F47" s="12"/>
      <c r="G47" s="5"/>
      <c r="H47" s="13"/>
      <c r="I47" s="5"/>
      <c r="J47" s="6"/>
      <c r="K47" s="5"/>
      <c r="L47" s="7"/>
    </row>
  </sheetData>
  <sortState ref="N21:N33">
    <sortCondition ref="N20:N32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21:L33 L39">
    <cfRule type="expression" dxfId="12" priority="7">
      <formula>L21&gt;=$L$43</formula>
    </cfRule>
  </conditionalFormatting>
  <conditionalFormatting sqref="L18">
    <cfRule type="expression" dxfId="11" priority="1">
      <formula>L18&gt;=$L$43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103"/>
  <sheetViews>
    <sheetView topLeftCell="A52" zoomScale="90" zoomScaleNormal="90" workbookViewId="0">
      <selection activeCell="D96" sqref="D96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8.57031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18" t="s">
        <v>48</v>
      </c>
    </row>
    <row r="3" spans="1:15" x14ac:dyDescent="0.25">
      <c r="A3" s="16" t="s">
        <v>7</v>
      </c>
    </row>
    <row r="4" spans="1:15" x14ac:dyDescent="0.25">
      <c r="A4" s="16" t="s">
        <v>10</v>
      </c>
    </row>
    <row r="5" spans="1:15" x14ac:dyDescent="0.25">
      <c r="F5"/>
      <c r="G5"/>
      <c r="H5"/>
      <c r="I5"/>
    </row>
    <row r="6" spans="1:15" ht="45" x14ac:dyDescent="0.25">
      <c r="B6" s="19" t="s">
        <v>8</v>
      </c>
      <c r="C6" s="19"/>
      <c r="D6" s="19" t="s">
        <v>9</v>
      </c>
      <c r="F6"/>
      <c r="G6"/>
      <c r="H6"/>
      <c r="I6"/>
      <c r="J6"/>
      <c r="K6"/>
      <c r="L6"/>
      <c r="M6"/>
      <c r="N6"/>
      <c r="O6"/>
    </row>
    <row r="7" spans="1:15" x14ac:dyDescent="0.25">
      <c r="A7" s="16" t="s">
        <v>11</v>
      </c>
      <c r="B7" s="16" t="s">
        <v>12</v>
      </c>
      <c r="D7" s="1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20">
        <v>40909</v>
      </c>
      <c r="B8" s="47">
        <v>153485</v>
      </c>
      <c r="D8" s="48">
        <v>13541</v>
      </c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A9" s="20">
        <v>40940</v>
      </c>
      <c r="B9" s="47">
        <v>154114</v>
      </c>
      <c r="D9" s="48">
        <v>13430</v>
      </c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A10" s="20">
        <v>40969</v>
      </c>
      <c r="B10" s="47">
        <v>154316</v>
      </c>
      <c r="D10" s="48">
        <v>12904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A11" s="20">
        <v>41000</v>
      </c>
      <c r="B11" s="47">
        <v>153905</v>
      </c>
      <c r="D11" s="48">
        <v>11910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A12" s="20">
        <v>41030</v>
      </c>
      <c r="B12" s="47">
        <v>154998</v>
      </c>
      <c r="D12" s="48">
        <v>12271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A13" s="20">
        <v>41061</v>
      </c>
      <c r="B13" s="47">
        <v>156385</v>
      </c>
      <c r="D13" s="48">
        <v>13184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A14" s="20">
        <v>41091</v>
      </c>
      <c r="B14" s="47">
        <v>156526</v>
      </c>
      <c r="D14" s="48">
        <v>13400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A15" s="20">
        <v>41122</v>
      </c>
      <c r="B15" s="47">
        <v>155255</v>
      </c>
      <c r="D15" s="48">
        <v>12696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A16" s="20">
        <v>41153</v>
      </c>
      <c r="B16" s="47">
        <v>155075</v>
      </c>
      <c r="D16" s="48">
        <v>11742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x14ac:dyDescent="0.25">
      <c r="A17" s="20">
        <v>41183</v>
      </c>
      <c r="B17" s="47">
        <v>155779</v>
      </c>
      <c r="D17" s="48">
        <v>11741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 s="20">
        <v>41214</v>
      </c>
      <c r="B18" s="47">
        <v>154953</v>
      </c>
      <c r="D18" s="48">
        <v>11404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20">
        <v>41244</v>
      </c>
      <c r="B19" s="47">
        <v>154904</v>
      </c>
      <c r="D19" s="48">
        <v>11844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x14ac:dyDescent="0.25">
      <c r="A20" s="20">
        <v>41275</v>
      </c>
      <c r="B20" s="47">
        <v>154794</v>
      </c>
      <c r="D20" s="48">
        <v>13181</v>
      </c>
      <c r="F20"/>
      <c r="G20"/>
      <c r="H20"/>
      <c r="I20"/>
      <c r="J20"/>
      <c r="K20"/>
      <c r="L20"/>
      <c r="M20"/>
      <c r="N20"/>
      <c r="O20"/>
    </row>
    <row r="21" spans="1:15" x14ac:dyDescent="0.25">
      <c r="A21" s="20">
        <v>41306</v>
      </c>
      <c r="B21" s="47">
        <v>154727</v>
      </c>
      <c r="D21" s="48">
        <v>12500</v>
      </c>
      <c r="F21"/>
      <c r="G21"/>
      <c r="H21"/>
      <c r="I21"/>
      <c r="J21"/>
      <c r="K21"/>
      <c r="L21"/>
      <c r="M21"/>
      <c r="N21"/>
      <c r="O21"/>
    </row>
    <row r="22" spans="1:15" x14ac:dyDescent="0.25">
      <c r="A22" s="20">
        <v>41334</v>
      </c>
      <c r="B22" s="47">
        <v>154512</v>
      </c>
      <c r="D22" s="48">
        <v>11815</v>
      </c>
      <c r="F22"/>
      <c r="G22"/>
      <c r="H22"/>
      <c r="I22"/>
      <c r="J22"/>
      <c r="K22"/>
      <c r="L22"/>
      <c r="M22"/>
      <c r="N22"/>
      <c r="O22"/>
    </row>
    <row r="23" spans="1:15" x14ac:dyDescent="0.25">
      <c r="A23" s="20">
        <v>41365</v>
      </c>
      <c r="B23" s="47">
        <v>154739</v>
      </c>
      <c r="D23" s="48">
        <v>11014</v>
      </c>
      <c r="F23"/>
      <c r="G23"/>
      <c r="H23"/>
      <c r="I23"/>
      <c r="J23"/>
      <c r="K23"/>
      <c r="L23"/>
      <c r="M23"/>
      <c r="N23"/>
      <c r="O23"/>
    </row>
    <row r="24" spans="1:15" x14ac:dyDescent="0.25">
      <c r="A24" s="20">
        <v>41395</v>
      </c>
      <c r="B24" s="47">
        <v>155734</v>
      </c>
      <c r="D24" s="48">
        <v>11302</v>
      </c>
      <c r="F24"/>
      <c r="G24"/>
      <c r="H24"/>
      <c r="I24"/>
      <c r="J24"/>
      <c r="K24"/>
      <c r="L24"/>
      <c r="M24"/>
      <c r="N24"/>
      <c r="O24"/>
    </row>
    <row r="25" spans="1:15" x14ac:dyDescent="0.25">
      <c r="A25" s="20">
        <v>41426</v>
      </c>
      <c r="B25" s="47">
        <v>157089</v>
      </c>
      <c r="D25" s="48">
        <v>12248</v>
      </c>
      <c r="F25"/>
      <c r="G25"/>
      <c r="H25"/>
      <c r="I25"/>
      <c r="J25"/>
      <c r="K25"/>
      <c r="L25"/>
      <c r="M25"/>
      <c r="N25"/>
      <c r="O25"/>
    </row>
    <row r="26" spans="1:15" x14ac:dyDescent="0.25">
      <c r="A26" s="20">
        <v>41456</v>
      </c>
      <c r="B26" s="47">
        <v>157196</v>
      </c>
      <c r="D26" s="48">
        <v>12083</v>
      </c>
      <c r="F26"/>
      <c r="G26"/>
      <c r="H26"/>
      <c r="I26"/>
      <c r="J26"/>
      <c r="K26"/>
      <c r="L26"/>
      <c r="M26"/>
      <c r="N26"/>
      <c r="O26"/>
    </row>
    <row r="27" spans="1:15" x14ac:dyDescent="0.25">
      <c r="A27" s="20">
        <v>41487</v>
      </c>
      <c r="B27" s="47">
        <v>155971</v>
      </c>
      <c r="D27" s="48">
        <v>11462</v>
      </c>
      <c r="F27"/>
      <c r="G27"/>
      <c r="H27"/>
      <c r="I27"/>
      <c r="J27"/>
      <c r="K27"/>
      <c r="L27"/>
      <c r="M27"/>
      <c r="N27"/>
      <c r="O27"/>
    </row>
    <row r="28" spans="1:15" x14ac:dyDescent="0.25">
      <c r="A28" s="20">
        <v>41518</v>
      </c>
      <c r="B28" s="47">
        <v>155536</v>
      </c>
      <c r="D28" s="48">
        <v>10885</v>
      </c>
      <c r="F28"/>
      <c r="G28"/>
      <c r="H28"/>
      <c r="I28"/>
      <c r="J28"/>
      <c r="K28"/>
      <c r="L28"/>
      <c r="M28"/>
      <c r="N28"/>
      <c r="O28"/>
    </row>
    <row r="29" spans="1:15" x14ac:dyDescent="0.25">
      <c r="A29" s="20">
        <v>41548</v>
      </c>
      <c r="B29" s="47">
        <v>154918</v>
      </c>
      <c r="D29" s="48">
        <v>10773</v>
      </c>
      <c r="F29"/>
      <c r="G29"/>
      <c r="H29"/>
      <c r="I29"/>
      <c r="J29"/>
      <c r="K29"/>
      <c r="L29"/>
      <c r="M29"/>
      <c r="N29"/>
      <c r="O29"/>
    </row>
    <row r="30" spans="1:15" x14ac:dyDescent="0.25">
      <c r="A30" s="20">
        <v>41579</v>
      </c>
      <c r="B30" s="47">
        <v>155046</v>
      </c>
      <c r="D30" s="48">
        <v>10271</v>
      </c>
      <c r="F30"/>
      <c r="G30"/>
      <c r="H30"/>
      <c r="I30"/>
      <c r="J30"/>
      <c r="K30"/>
      <c r="L30"/>
      <c r="M30"/>
      <c r="N30"/>
      <c r="O30"/>
    </row>
    <row r="31" spans="1:15" x14ac:dyDescent="0.25">
      <c r="A31" s="20">
        <v>41609</v>
      </c>
      <c r="B31" s="47">
        <v>154408</v>
      </c>
      <c r="D31" s="48">
        <v>9984</v>
      </c>
      <c r="F31"/>
      <c r="G31"/>
      <c r="H31"/>
      <c r="I31"/>
      <c r="J31"/>
      <c r="K31"/>
      <c r="L31"/>
      <c r="M31"/>
      <c r="N31"/>
      <c r="O31"/>
    </row>
    <row r="32" spans="1:15" x14ac:dyDescent="0.25">
      <c r="A32" s="20">
        <v>41640</v>
      </c>
      <c r="B32" s="47">
        <v>154381</v>
      </c>
      <c r="D32" s="48">
        <v>10855</v>
      </c>
      <c r="F32"/>
      <c r="G32"/>
      <c r="H32"/>
      <c r="I32"/>
      <c r="J32"/>
      <c r="K32"/>
      <c r="L32"/>
      <c r="M32"/>
      <c r="N32"/>
      <c r="O32"/>
    </row>
    <row r="33" spans="1:39" x14ac:dyDescent="0.25">
      <c r="A33" s="20">
        <v>41671</v>
      </c>
      <c r="B33" s="47">
        <v>155027</v>
      </c>
      <c r="D33" s="48">
        <v>10893</v>
      </c>
      <c r="F33"/>
      <c r="G33"/>
      <c r="H33"/>
      <c r="I33"/>
      <c r="J33"/>
      <c r="K33"/>
      <c r="L33"/>
      <c r="M33"/>
      <c r="N33"/>
      <c r="O33"/>
    </row>
    <row r="34" spans="1:39" x14ac:dyDescent="0.25">
      <c r="A34" s="20">
        <v>41699</v>
      </c>
      <c r="B34" s="47">
        <v>155627</v>
      </c>
      <c r="D34" s="48">
        <v>10537</v>
      </c>
      <c r="F34"/>
      <c r="G34"/>
      <c r="H34"/>
      <c r="I34"/>
      <c r="J34"/>
      <c r="K34"/>
      <c r="L34"/>
      <c r="M34"/>
      <c r="N34"/>
      <c r="O34"/>
    </row>
    <row r="35" spans="1:39" x14ac:dyDescent="0.25">
      <c r="A35" s="20">
        <v>41730</v>
      </c>
      <c r="B35" s="47">
        <v>154845</v>
      </c>
      <c r="D35" s="48">
        <v>9079</v>
      </c>
      <c r="E35" s="20"/>
      <c r="F35"/>
      <c r="G35"/>
      <c r="H35"/>
      <c r="I35"/>
      <c r="J35"/>
      <c r="K35"/>
      <c r="L35"/>
      <c r="M35"/>
      <c r="N35"/>
      <c r="O35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</row>
    <row r="36" spans="1:39" x14ac:dyDescent="0.25">
      <c r="A36" s="20">
        <v>41760</v>
      </c>
      <c r="B36" s="47">
        <v>155841</v>
      </c>
      <c r="D36" s="48">
        <v>9443</v>
      </c>
      <c r="F36"/>
      <c r="G36"/>
      <c r="H36"/>
      <c r="I36"/>
      <c r="J36"/>
      <c r="K36"/>
      <c r="L36"/>
      <c r="M36"/>
      <c r="N36"/>
      <c r="O36"/>
    </row>
    <row r="37" spans="1:39" x14ac:dyDescent="0.25">
      <c r="A37" s="20">
        <v>41791</v>
      </c>
      <c r="B37" s="47">
        <v>156997</v>
      </c>
      <c r="D37" s="48">
        <v>9893</v>
      </c>
      <c r="F37"/>
      <c r="G37"/>
      <c r="H37"/>
      <c r="I37"/>
      <c r="J37"/>
      <c r="K37"/>
      <c r="L37"/>
      <c r="M37"/>
      <c r="N37"/>
      <c r="O37"/>
    </row>
    <row r="38" spans="1:39" x14ac:dyDescent="0.25">
      <c r="A38" s="20">
        <v>41821</v>
      </c>
      <c r="B38" s="47">
        <v>157573</v>
      </c>
      <c r="D38" s="48">
        <v>10307</v>
      </c>
      <c r="F38"/>
      <c r="G38"/>
      <c r="H38"/>
      <c r="I38"/>
      <c r="J38"/>
      <c r="K38"/>
      <c r="L38"/>
      <c r="M38"/>
      <c r="N38"/>
      <c r="O38"/>
    </row>
    <row r="39" spans="1:39" x14ac:dyDescent="0.25">
      <c r="A39" s="20">
        <v>41852</v>
      </c>
      <c r="B39" s="47">
        <v>156434</v>
      </c>
      <c r="D39" s="48">
        <v>9787</v>
      </c>
      <c r="F39"/>
      <c r="G39"/>
      <c r="H39"/>
      <c r="I39"/>
      <c r="J39"/>
      <c r="K39"/>
      <c r="L39"/>
      <c r="M39"/>
      <c r="N39"/>
      <c r="O39"/>
    </row>
    <row r="40" spans="1:39" x14ac:dyDescent="0.25">
      <c r="A40" s="20">
        <v>41883</v>
      </c>
      <c r="B40" s="47">
        <v>155903</v>
      </c>
      <c r="D40" s="48">
        <v>8962</v>
      </c>
      <c r="F40"/>
      <c r="G40"/>
      <c r="H40"/>
      <c r="I40"/>
      <c r="J40"/>
      <c r="K40"/>
      <c r="L40"/>
      <c r="M40"/>
      <c r="N40"/>
      <c r="O40"/>
    </row>
    <row r="41" spans="1:39" x14ac:dyDescent="0.25">
      <c r="A41" s="20">
        <v>41913</v>
      </c>
      <c r="B41" s="47">
        <v>156616</v>
      </c>
      <c r="D41" s="48">
        <v>8680</v>
      </c>
      <c r="F41"/>
      <c r="G41"/>
      <c r="H41"/>
      <c r="I41"/>
      <c r="J41"/>
      <c r="K41"/>
      <c r="L41"/>
      <c r="M41"/>
      <c r="N41"/>
      <c r="O41"/>
    </row>
    <row r="42" spans="1:39" x14ac:dyDescent="0.25">
      <c r="A42" s="20">
        <v>41944</v>
      </c>
      <c r="B42" s="47">
        <v>156297</v>
      </c>
      <c r="D42" s="48">
        <v>8630</v>
      </c>
      <c r="F42"/>
      <c r="G42"/>
      <c r="H42"/>
      <c r="I42"/>
      <c r="J42"/>
      <c r="K42"/>
      <c r="L42"/>
      <c r="M42"/>
      <c r="N42"/>
      <c r="O42"/>
    </row>
    <row r="43" spans="1:39" x14ac:dyDescent="0.25">
      <c r="A43" s="20">
        <v>41974</v>
      </c>
      <c r="B43" s="47">
        <v>155521</v>
      </c>
      <c r="D43" s="48">
        <v>8331</v>
      </c>
      <c r="F43"/>
      <c r="G43"/>
      <c r="H43"/>
      <c r="I43"/>
      <c r="J43"/>
      <c r="K43"/>
      <c r="L43"/>
      <c r="M43"/>
      <c r="N43"/>
      <c r="O43"/>
    </row>
    <row r="44" spans="1:39" x14ac:dyDescent="0.25">
      <c r="A44" s="20">
        <v>42005</v>
      </c>
      <c r="B44" s="47">
        <v>156050</v>
      </c>
      <c r="D44" s="48">
        <v>9498</v>
      </c>
      <c r="F44"/>
      <c r="G44"/>
      <c r="H44"/>
      <c r="I44"/>
      <c r="J44"/>
      <c r="K44"/>
      <c r="L44"/>
      <c r="M44"/>
      <c r="N44"/>
      <c r="O44"/>
    </row>
    <row r="45" spans="1:39" x14ac:dyDescent="0.25">
      <c r="A45" s="20">
        <v>42036</v>
      </c>
      <c r="B45" s="47">
        <v>156213</v>
      </c>
      <c r="D45" s="48">
        <v>9095</v>
      </c>
      <c r="F45"/>
      <c r="G45"/>
      <c r="H45"/>
      <c r="I45"/>
      <c r="J45"/>
      <c r="K45"/>
      <c r="L45"/>
      <c r="M45"/>
      <c r="N45"/>
      <c r="O45"/>
    </row>
    <row r="46" spans="1:39" x14ac:dyDescent="0.25">
      <c r="A46" s="20">
        <v>42064</v>
      </c>
      <c r="B46" s="47">
        <v>156318</v>
      </c>
      <c r="D46" s="48">
        <v>8682</v>
      </c>
      <c r="F46"/>
      <c r="G46"/>
      <c r="H46"/>
      <c r="I46"/>
      <c r="J46"/>
      <c r="K46"/>
      <c r="L46"/>
      <c r="M46"/>
      <c r="N46"/>
      <c r="O46"/>
    </row>
    <row r="47" spans="1:39" x14ac:dyDescent="0.25">
      <c r="A47" s="20">
        <v>42095</v>
      </c>
      <c r="B47" s="47">
        <v>156554</v>
      </c>
      <c r="D47" s="48">
        <v>7966</v>
      </c>
      <c r="F47"/>
      <c r="G47"/>
      <c r="H47"/>
      <c r="I47"/>
      <c r="J47"/>
      <c r="K47"/>
      <c r="L47"/>
      <c r="M47"/>
      <c r="N47"/>
      <c r="O47"/>
    </row>
    <row r="48" spans="1:39" x14ac:dyDescent="0.25">
      <c r="A48" s="20">
        <v>42125</v>
      </c>
      <c r="B48" s="47">
        <v>157719</v>
      </c>
      <c r="D48" s="48">
        <v>8370</v>
      </c>
      <c r="F48"/>
      <c r="G48"/>
      <c r="H48"/>
      <c r="I48"/>
      <c r="J48"/>
      <c r="K48"/>
      <c r="L48"/>
      <c r="M48"/>
      <c r="N48"/>
      <c r="O48"/>
    </row>
    <row r="49" spans="1:15" x14ac:dyDescent="0.25">
      <c r="A49" s="20">
        <v>42156</v>
      </c>
      <c r="B49" s="47">
        <v>158283</v>
      </c>
      <c r="D49" s="48">
        <v>8638</v>
      </c>
      <c r="F49"/>
      <c r="G49"/>
      <c r="H49"/>
      <c r="I49"/>
      <c r="J49"/>
      <c r="K49" s="17"/>
      <c r="L49" s="17"/>
      <c r="M49" s="17"/>
      <c r="N49" s="17"/>
      <c r="O49" s="17"/>
    </row>
    <row r="50" spans="1:15" x14ac:dyDescent="0.25">
      <c r="A50" s="20">
        <v>42186</v>
      </c>
      <c r="B50" s="47">
        <v>158527</v>
      </c>
      <c r="D50" s="48">
        <v>8805</v>
      </c>
      <c r="F50"/>
      <c r="G50"/>
      <c r="H50"/>
      <c r="I50"/>
      <c r="J50"/>
      <c r="K50" s="17"/>
      <c r="L50" s="17"/>
      <c r="M50" s="17"/>
      <c r="N50" s="17"/>
      <c r="O50" s="17"/>
    </row>
    <row r="51" spans="1:15" x14ac:dyDescent="0.25">
      <c r="A51" s="20">
        <v>42217</v>
      </c>
      <c r="B51" s="47">
        <v>157390</v>
      </c>
      <c r="D51" s="48">
        <v>8162</v>
      </c>
      <c r="F51"/>
      <c r="G51"/>
      <c r="H51"/>
      <c r="I51"/>
      <c r="J51"/>
      <c r="K51" s="17"/>
      <c r="L51" s="17"/>
      <c r="M51" s="17"/>
      <c r="N51" s="17"/>
      <c r="O51" s="17"/>
    </row>
    <row r="52" spans="1:15" x14ac:dyDescent="0.25">
      <c r="A52" s="20">
        <v>42248</v>
      </c>
      <c r="B52" s="47">
        <v>156607</v>
      </c>
      <c r="D52" s="48">
        <v>7628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x14ac:dyDescent="0.25">
      <c r="A53" s="20">
        <v>42278</v>
      </c>
      <c r="B53" s="47">
        <v>157313</v>
      </c>
      <c r="D53" s="48">
        <v>7597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x14ac:dyDescent="0.25">
      <c r="A54" s="20">
        <v>42309</v>
      </c>
      <c r="B54" s="47">
        <v>157340</v>
      </c>
      <c r="D54" s="48">
        <v>7573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x14ac:dyDescent="0.25">
      <c r="A55" s="20">
        <v>42339</v>
      </c>
      <c r="B55" s="47">
        <v>157245</v>
      </c>
      <c r="D55" s="48">
        <v>7542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x14ac:dyDescent="0.25">
      <c r="A56" s="20">
        <v>42370</v>
      </c>
      <c r="B56" s="47">
        <v>157347</v>
      </c>
      <c r="D56" s="48">
        <v>8309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x14ac:dyDescent="0.25">
      <c r="A57" s="20">
        <v>42401</v>
      </c>
      <c r="B57" s="47">
        <v>158279</v>
      </c>
      <c r="D57" s="48">
        <v>8219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x14ac:dyDescent="0.25">
      <c r="A58" s="20">
        <v>42430</v>
      </c>
      <c r="B58" s="47">
        <v>158854</v>
      </c>
      <c r="D58" s="48">
        <v>8116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x14ac:dyDescent="0.25">
      <c r="A59" s="20">
        <v>42461</v>
      </c>
      <c r="B59" s="47">
        <v>158488</v>
      </c>
      <c r="D59" s="48">
        <v>7413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x14ac:dyDescent="0.25">
      <c r="A60" s="20">
        <v>42491</v>
      </c>
      <c r="B60" s="47">
        <v>158800</v>
      </c>
      <c r="D60" s="48">
        <v>7207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 x14ac:dyDescent="0.25">
      <c r="A61" s="20">
        <v>42522</v>
      </c>
      <c r="B61" s="47">
        <v>160135</v>
      </c>
      <c r="D61" s="48">
        <v>8144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x14ac:dyDescent="0.25"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 x14ac:dyDescent="0.25"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x14ac:dyDescent="0.25">
      <c r="A64" s="16" t="s">
        <v>17</v>
      </c>
    </row>
    <row r="65" spans="1:11" x14ac:dyDescent="0.25">
      <c r="I65"/>
      <c r="J65" s="17"/>
      <c r="K65" s="17"/>
    </row>
    <row r="66" spans="1:11" x14ac:dyDescent="0.25">
      <c r="I66"/>
      <c r="J66" s="17"/>
      <c r="K66" s="17"/>
    </row>
    <row r="67" spans="1:11" x14ac:dyDescent="0.25">
      <c r="I67"/>
      <c r="J67" s="17"/>
      <c r="K67" s="17"/>
    </row>
    <row r="68" spans="1:11" x14ac:dyDescent="0.25">
      <c r="A68" s="1" t="s">
        <v>6</v>
      </c>
      <c r="I68"/>
      <c r="J68" s="17"/>
      <c r="K68" s="17"/>
    </row>
    <row r="69" spans="1:11" x14ac:dyDescent="0.25">
      <c r="A69" s="21" t="s">
        <v>15</v>
      </c>
      <c r="B69" s="16" t="s">
        <v>16</v>
      </c>
      <c r="C69" s="21" t="s">
        <v>14</v>
      </c>
      <c r="D69" s="21" t="s">
        <v>18</v>
      </c>
      <c r="E69" s="18" t="s">
        <v>19</v>
      </c>
      <c r="F69" s="18" t="s">
        <v>20</v>
      </c>
      <c r="G69" s="18" t="s">
        <v>21</v>
      </c>
      <c r="H69" s="18"/>
      <c r="I69"/>
      <c r="J69" s="17"/>
      <c r="K69" s="17"/>
    </row>
    <row r="70" spans="1:11" x14ac:dyDescent="0.25">
      <c r="A70" s="20">
        <v>41640</v>
      </c>
      <c r="B70" s="20">
        <v>42339</v>
      </c>
      <c r="C70" s="21">
        <f t="shared" ref="C70:C75" si="0">SUM(B32:B55)</f>
        <v>3756621</v>
      </c>
      <c r="D70" s="21">
        <f t="shared" ref="D70:D76" si="1">SUM(D32:D55)</f>
        <v>214953</v>
      </c>
      <c r="E70" s="2">
        <f t="shared" ref="E70:E74" si="2">D70/C70</f>
        <v>5.72197727691987E-2</v>
      </c>
      <c r="F70" s="2">
        <f t="shared" ref="F70:F74" si="3">E70*1.2</f>
        <v>6.8663727323038437E-2</v>
      </c>
      <c r="G70" s="29">
        <f t="shared" ref="G70:G74" si="4">ROUND(120*TRUNC(D70/C70,4),1)</f>
        <v>6.9</v>
      </c>
    </row>
    <row r="71" spans="1:11" x14ac:dyDescent="0.25">
      <c r="A71" s="20">
        <v>41671</v>
      </c>
      <c r="B71" s="20">
        <v>42370</v>
      </c>
      <c r="C71" s="21">
        <f t="shared" si="0"/>
        <v>3759587</v>
      </c>
      <c r="D71" s="21">
        <f t="shared" si="1"/>
        <v>212407</v>
      </c>
      <c r="E71" s="2">
        <f t="shared" si="2"/>
        <v>5.6497429105909769E-2</v>
      </c>
      <c r="F71" s="2">
        <f t="shared" si="3"/>
        <v>6.7796914927091723E-2</v>
      </c>
      <c r="G71" s="29">
        <f t="shared" si="4"/>
        <v>6.8</v>
      </c>
    </row>
    <row r="72" spans="1:11" x14ac:dyDescent="0.25">
      <c r="A72" s="20">
        <v>41699</v>
      </c>
      <c r="B72" s="20">
        <v>42401</v>
      </c>
      <c r="C72" s="21">
        <f t="shared" si="0"/>
        <v>3762839</v>
      </c>
      <c r="D72" s="21">
        <f t="shared" si="1"/>
        <v>209733</v>
      </c>
      <c r="E72" s="2">
        <f t="shared" si="2"/>
        <v>5.5737968060817912E-2</v>
      </c>
      <c r="F72" s="2">
        <f t="shared" si="3"/>
        <v>6.6885561672981486E-2</v>
      </c>
      <c r="G72" s="29">
        <f t="shared" si="4"/>
        <v>6.7</v>
      </c>
    </row>
    <row r="73" spans="1:11" x14ac:dyDescent="0.25">
      <c r="A73" s="20">
        <v>41730</v>
      </c>
      <c r="B73" s="20">
        <v>42430</v>
      </c>
      <c r="C73" s="21">
        <f t="shared" si="0"/>
        <v>3766066</v>
      </c>
      <c r="D73" s="21">
        <f t="shared" si="1"/>
        <v>207312</v>
      </c>
      <c r="E73" s="2">
        <f t="shared" si="2"/>
        <v>5.5047362420095662E-2</v>
      </c>
      <c r="F73" s="2">
        <f t="shared" si="3"/>
        <v>6.6056834904114792E-2</v>
      </c>
      <c r="G73" s="29">
        <f t="shared" si="4"/>
        <v>6.6</v>
      </c>
    </row>
    <row r="74" spans="1:11" x14ac:dyDescent="0.25">
      <c r="A74" s="20">
        <v>41760</v>
      </c>
      <c r="B74" s="20">
        <v>42461</v>
      </c>
      <c r="C74" s="21">
        <f t="shared" si="0"/>
        <v>3769709</v>
      </c>
      <c r="D74" s="21">
        <f t="shared" si="1"/>
        <v>205646</v>
      </c>
      <c r="E74" s="2">
        <f t="shared" si="2"/>
        <v>5.4552221404888281E-2</v>
      </c>
      <c r="F74" s="2">
        <f t="shared" si="3"/>
        <v>6.5462665685865937E-2</v>
      </c>
      <c r="G74" s="29">
        <f t="shared" si="4"/>
        <v>6.5</v>
      </c>
    </row>
    <row r="75" spans="1:11" x14ac:dyDescent="0.25">
      <c r="A75" s="20">
        <v>41791</v>
      </c>
      <c r="B75" s="20">
        <v>42491</v>
      </c>
      <c r="C75" s="21">
        <f t="shared" si="0"/>
        <v>3772668</v>
      </c>
      <c r="D75" s="21">
        <f t="shared" si="1"/>
        <v>203410</v>
      </c>
      <c r="E75" s="2">
        <f t="shared" ref="E75" si="5">D75/C75</f>
        <v>5.3916750692083161E-2</v>
      </c>
      <c r="F75" s="2">
        <f t="shared" ref="F75" si="6">E75*1.2</f>
        <v>6.470010083049979E-2</v>
      </c>
      <c r="G75" s="29">
        <f t="shared" ref="G75" si="7">ROUND(120*TRUNC(D75/C75,4),1)</f>
        <v>6.5</v>
      </c>
    </row>
    <row r="76" spans="1:11" x14ac:dyDescent="0.25">
      <c r="A76" s="20">
        <v>41821</v>
      </c>
      <c r="B76" s="20">
        <v>42522</v>
      </c>
      <c r="C76" s="51">
        <f>SUM(B38:B61)</f>
        <v>3775806</v>
      </c>
      <c r="D76" s="21">
        <f t="shared" si="1"/>
        <v>201661</v>
      </c>
      <c r="E76" s="2">
        <f t="shared" ref="E76" si="8">D76/C76</f>
        <v>5.3408729156106005E-2</v>
      </c>
      <c r="F76" s="2">
        <f t="shared" ref="F76" si="9">E76*1.2</f>
        <v>6.4090474987327201E-2</v>
      </c>
      <c r="G76" s="29">
        <f t="shared" ref="G76" si="10">ROUND(120*TRUNC(D76/C76,4),1)</f>
        <v>6.4</v>
      </c>
    </row>
    <row r="77" spans="1:11" x14ac:dyDescent="0.25">
      <c r="A77" s="1"/>
    </row>
    <row r="78" spans="1:11" x14ac:dyDescent="0.25">
      <c r="A78" s="21"/>
      <c r="C78" s="21"/>
      <c r="D78" s="21"/>
      <c r="E78" s="18"/>
      <c r="F78" s="18"/>
      <c r="G78" s="18"/>
    </row>
    <row r="79" spans="1:11" x14ac:dyDescent="0.25">
      <c r="A79" s="20"/>
      <c r="B79" s="20"/>
      <c r="C79" s="21"/>
      <c r="D79" s="21"/>
      <c r="E79" s="2"/>
      <c r="F79" s="2"/>
      <c r="G79" s="29"/>
    </row>
    <row r="80" spans="1:11" x14ac:dyDescent="0.25">
      <c r="A80" s="20"/>
      <c r="B80" s="20"/>
      <c r="C80" s="21"/>
      <c r="D80" s="21"/>
      <c r="E80" s="2"/>
      <c r="F80" s="2"/>
      <c r="G80" s="29"/>
    </row>
    <row r="81" spans="1:7" x14ac:dyDescent="0.25">
      <c r="A81" s="20"/>
      <c r="B81" s="20"/>
      <c r="C81" s="21"/>
      <c r="D81" s="21"/>
      <c r="E81" s="2"/>
      <c r="F81" s="2"/>
      <c r="G81" s="29"/>
    </row>
    <row r="82" spans="1:7" x14ac:dyDescent="0.25">
      <c r="A82" s="20"/>
      <c r="B82" s="20"/>
      <c r="C82" s="21"/>
      <c r="D82" s="21"/>
      <c r="E82" s="2"/>
      <c r="F82" s="2"/>
      <c r="G82" s="29"/>
    </row>
    <row r="83" spans="1:7" x14ac:dyDescent="0.25">
      <c r="A83" s="20"/>
      <c r="B83" s="20"/>
      <c r="C83" s="21"/>
      <c r="D83" s="21"/>
      <c r="E83" s="2"/>
      <c r="F83" s="2"/>
      <c r="G83" s="29"/>
    </row>
    <row r="84" spans="1:7" x14ac:dyDescent="0.25">
      <c r="A84" s="20"/>
      <c r="E84" s="22"/>
    </row>
    <row r="85" spans="1:7" x14ac:dyDescent="0.25">
      <c r="A85" s="20"/>
      <c r="E85" s="22"/>
    </row>
    <row r="86" spans="1:7" x14ac:dyDescent="0.25">
      <c r="A86" s="20"/>
      <c r="E86" s="22"/>
    </row>
    <row r="87" spans="1:7" x14ac:dyDescent="0.25">
      <c r="A87" s="20"/>
      <c r="E87" s="22"/>
    </row>
    <row r="88" spans="1:7" x14ac:dyDescent="0.25">
      <c r="A88" s="20"/>
      <c r="E88" s="22"/>
    </row>
    <row r="89" spans="1:7" x14ac:dyDescent="0.25">
      <c r="A89" s="20"/>
      <c r="E89" s="22"/>
    </row>
    <row r="90" spans="1:7" x14ac:dyDescent="0.25">
      <c r="E90" s="22"/>
    </row>
    <row r="91" spans="1:7" x14ac:dyDescent="0.25">
      <c r="E91" s="22"/>
    </row>
    <row r="92" spans="1:7" x14ac:dyDescent="0.25">
      <c r="E92" s="22"/>
    </row>
    <row r="93" spans="1:7" x14ac:dyDescent="0.25">
      <c r="E93" s="22"/>
    </row>
    <row r="94" spans="1:7" x14ac:dyDescent="0.25">
      <c r="E94" s="22"/>
    </row>
    <row r="95" spans="1:7" x14ac:dyDescent="0.25">
      <c r="E95" s="22"/>
    </row>
    <row r="96" spans="1:7" x14ac:dyDescent="0.25">
      <c r="E96" s="22"/>
    </row>
    <row r="97" spans="5:5" x14ac:dyDescent="0.25">
      <c r="E97" s="22"/>
    </row>
    <row r="98" spans="5:5" x14ac:dyDescent="0.25">
      <c r="E98" s="22"/>
    </row>
    <row r="99" spans="5:5" x14ac:dyDescent="0.25">
      <c r="E99" s="22"/>
    </row>
    <row r="100" spans="5:5" x14ac:dyDescent="0.25">
      <c r="E100" s="22"/>
    </row>
    <row r="101" spans="5:5" x14ac:dyDescent="0.25">
      <c r="E101" s="22"/>
    </row>
    <row r="102" spans="5:5" x14ac:dyDescent="0.25">
      <c r="E102" s="22"/>
    </row>
    <row r="103" spans="5:5" x14ac:dyDescent="0.25">
      <c r="E103" s="21"/>
    </row>
  </sheetData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170"/>
  <sheetViews>
    <sheetView zoomScale="90" zoomScaleNormal="90" workbookViewId="0">
      <pane xSplit="1" ySplit="2" topLeftCell="S48" activePane="bottomRight" state="frozen"/>
      <selection pane="topRight" activeCell="B1" sqref="B1"/>
      <selection pane="bottomLeft" activeCell="A3" sqref="A3"/>
      <selection pane="bottomRight" activeCell="AE1" sqref="AE1"/>
    </sheetView>
  </sheetViews>
  <sheetFormatPr defaultColWidth="38" defaultRowHeight="15" x14ac:dyDescent="0.25"/>
  <cols>
    <col min="1" max="1" width="60.140625" style="16" customWidth="1"/>
    <col min="2" max="25" width="11.85546875" style="16" customWidth="1"/>
    <col min="26" max="27" width="12.42578125" style="16" bestFit="1" customWidth="1"/>
    <col min="28" max="34" width="11.85546875" style="16" customWidth="1"/>
    <col min="35" max="36" width="13.7109375" style="16" bestFit="1" customWidth="1"/>
    <col min="37" max="37" width="11.140625" style="16" customWidth="1"/>
    <col min="38" max="16384" width="38" style="16"/>
  </cols>
  <sheetData>
    <row r="1" spans="1:37" x14ac:dyDescent="0.25">
      <c r="A1" s="52" t="s">
        <v>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37" x14ac:dyDescent="0.25">
      <c r="A2" s="54" t="s">
        <v>2</v>
      </c>
      <c r="B2" s="57">
        <v>41640</v>
      </c>
      <c r="C2" s="57">
        <v>41671</v>
      </c>
      <c r="D2" s="57">
        <v>41699</v>
      </c>
      <c r="E2" s="57">
        <v>41730</v>
      </c>
      <c r="F2" s="57">
        <v>41760</v>
      </c>
      <c r="G2" s="57">
        <v>41791</v>
      </c>
      <c r="H2" s="57">
        <v>41821</v>
      </c>
      <c r="I2" s="57">
        <v>41852</v>
      </c>
      <c r="J2" s="57">
        <v>41883</v>
      </c>
      <c r="K2" s="57">
        <v>41913</v>
      </c>
      <c r="L2" s="57">
        <v>41944</v>
      </c>
      <c r="M2" s="57">
        <v>41974</v>
      </c>
      <c r="N2" s="57">
        <v>42005</v>
      </c>
      <c r="O2" s="57">
        <v>42036</v>
      </c>
      <c r="P2" s="57">
        <v>42064</v>
      </c>
      <c r="Q2" s="57">
        <v>42095</v>
      </c>
      <c r="R2" s="57">
        <v>42125</v>
      </c>
      <c r="S2" s="57">
        <v>42156</v>
      </c>
      <c r="T2" s="57">
        <v>42186</v>
      </c>
      <c r="U2" s="57">
        <v>42217</v>
      </c>
      <c r="V2" s="57">
        <v>42248</v>
      </c>
      <c r="W2" s="57">
        <v>42278</v>
      </c>
      <c r="X2" s="57">
        <v>42309</v>
      </c>
      <c r="Y2" s="57">
        <v>42339</v>
      </c>
      <c r="Z2" s="57">
        <v>42370</v>
      </c>
      <c r="AA2" s="57">
        <v>42401</v>
      </c>
      <c r="AB2" s="57">
        <v>42430</v>
      </c>
      <c r="AC2" s="57">
        <v>42461</v>
      </c>
      <c r="AD2" s="57">
        <v>42491</v>
      </c>
      <c r="AE2" s="57"/>
      <c r="AF2" s="57"/>
      <c r="AG2" s="57"/>
      <c r="AH2" s="57"/>
      <c r="AI2" s="57"/>
      <c r="AJ2" s="57"/>
      <c r="AK2" s="57"/>
    </row>
    <row r="3" spans="1:37" x14ac:dyDescent="0.25">
      <c r="A3" s="49" t="s">
        <v>51</v>
      </c>
      <c r="B3" s="50">
        <v>6733</v>
      </c>
      <c r="C3" s="50">
        <v>6719</v>
      </c>
      <c r="D3" s="50">
        <v>6822</v>
      </c>
      <c r="E3" s="50">
        <v>6762</v>
      </c>
      <c r="F3" s="50">
        <v>6874</v>
      </c>
      <c r="G3" s="50">
        <v>6990</v>
      </c>
      <c r="H3" s="50">
        <v>6830</v>
      </c>
      <c r="I3" s="50">
        <v>6812</v>
      </c>
      <c r="J3" s="50">
        <v>6773</v>
      </c>
      <c r="K3" s="50">
        <v>6717</v>
      </c>
      <c r="L3" s="50">
        <v>6771</v>
      </c>
      <c r="M3" s="50">
        <v>6704</v>
      </c>
      <c r="N3" s="50">
        <v>6754</v>
      </c>
      <c r="O3" s="50">
        <v>6728</v>
      </c>
      <c r="P3" s="50">
        <v>6858</v>
      </c>
      <c r="Q3" s="50">
        <v>6805</v>
      </c>
      <c r="R3" s="50">
        <v>6894</v>
      </c>
      <c r="S3" s="50">
        <v>7001</v>
      </c>
      <c r="T3" s="50">
        <v>6818</v>
      </c>
      <c r="U3" s="50">
        <v>6757</v>
      </c>
      <c r="V3" s="50">
        <v>6778</v>
      </c>
      <c r="W3" s="50">
        <v>6817</v>
      </c>
      <c r="X3" s="50">
        <v>6842</v>
      </c>
      <c r="Y3" s="50">
        <v>6881</v>
      </c>
      <c r="Z3" s="50">
        <v>6817</v>
      </c>
      <c r="AA3" s="50">
        <v>6846</v>
      </c>
      <c r="AB3" s="50">
        <v>6933</v>
      </c>
      <c r="AC3" s="50">
        <v>6825</v>
      </c>
      <c r="AD3" s="50">
        <v>6888</v>
      </c>
      <c r="AE3" s="60"/>
      <c r="AF3" s="60"/>
      <c r="AG3" s="61"/>
      <c r="AH3" s="61"/>
      <c r="AI3" s="61"/>
      <c r="AJ3" s="61"/>
    </row>
    <row r="4" spans="1:37" x14ac:dyDescent="0.25">
      <c r="A4" s="49" t="s">
        <v>52</v>
      </c>
      <c r="B4" s="50">
        <v>188541</v>
      </c>
      <c r="C4" s="50">
        <v>188942</v>
      </c>
      <c r="D4" s="50">
        <v>189461</v>
      </c>
      <c r="E4" s="50">
        <v>189185</v>
      </c>
      <c r="F4" s="50">
        <v>189764</v>
      </c>
      <c r="G4" s="50">
        <v>191085</v>
      </c>
      <c r="H4" s="50">
        <v>191788</v>
      </c>
      <c r="I4" s="50">
        <v>190035</v>
      </c>
      <c r="J4" s="50">
        <v>189199</v>
      </c>
      <c r="K4" s="50">
        <v>189053</v>
      </c>
      <c r="L4" s="50">
        <v>189670</v>
      </c>
      <c r="M4" s="50">
        <v>189080</v>
      </c>
      <c r="N4" s="50">
        <v>188392</v>
      </c>
      <c r="O4" s="50">
        <v>189347</v>
      </c>
      <c r="P4" s="50">
        <v>189181</v>
      </c>
      <c r="Q4" s="50">
        <v>190534</v>
      </c>
      <c r="R4" s="50">
        <v>192295</v>
      </c>
      <c r="S4" s="50">
        <v>192382</v>
      </c>
      <c r="T4" s="50">
        <v>194008</v>
      </c>
      <c r="U4" s="50">
        <v>192618</v>
      </c>
      <c r="V4" s="50">
        <v>191099</v>
      </c>
      <c r="W4" s="50">
        <v>190478</v>
      </c>
      <c r="X4" s="50">
        <v>191151</v>
      </c>
      <c r="Y4" s="50">
        <v>191201</v>
      </c>
      <c r="Z4" s="50">
        <v>192027</v>
      </c>
      <c r="AA4" s="50">
        <v>194214</v>
      </c>
      <c r="AB4" s="50">
        <v>194170</v>
      </c>
      <c r="AC4" s="50">
        <v>193802</v>
      </c>
      <c r="AD4" s="50">
        <v>193960</v>
      </c>
      <c r="AE4" s="60"/>
      <c r="AF4" s="60"/>
      <c r="AG4" s="61"/>
      <c r="AH4" s="61"/>
      <c r="AI4" s="61"/>
      <c r="AJ4" s="61"/>
    </row>
    <row r="5" spans="1:37" x14ac:dyDescent="0.25">
      <c r="A5" s="49" t="s">
        <v>53</v>
      </c>
      <c r="B5" s="50">
        <v>17757</v>
      </c>
      <c r="C5" s="50">
        <v>17622</v>
      </c>
      <c r="D5" s="50">
        <v>17841</v>
      </c>
      <c r="E5" s="50">
        <v>17778</v>
      </c>
      <c r="F5" s="50">
        <v>17993</v>
      </c>
      <c r="G5" s="50">
        <v>18257</v>
      </c>
      <c r="H5" s="50">
        <v>18138</v>
      </c>
      <c r="I5" s="50">
        <v>19395</v>
      </c>
      <c r="J5" s="50">
        <v>17694</v>
      </c>
      <c r="K5" s="50">
        <v>17873</v>
      </c>
      <c r="L5" s="50">
        <v>18017</v>
      </c>
      <c r="M5" s="50">
        <v>18032</v>
      </c>
      <c r="N5" s="50">
        <v>18275</v>
      </c>
      <c r="O5" s="50">
        <v>18125</v>
      </c>
      <c r="P5" s="50">
        <v>18347</v>
      </c>
      <c r="Q5" s="50">
        <v>18332</v>
      </c>
      <c r="R5" s="50">
        <v>18545</v>
      </c>
      <c r="S5" s="50">
        <v>18937</v>
      </c>
      <c r="T5" s="50">
        <v>18525</v>
      </c>
      <c r="U5" s="50">
        <v>18346</v>
      </c>
      <c r="V5" s="50">
        <v>18252</v>
      </c>
      <c r="W5" s="50">
        <v>18503</v>
      </c>
      <c r="X5" s="50">
        <v>18670</v>
      </c>
      <c r="Y5" s="50">
        <v>18760</v>
      </c>
      <c r="Z5" s="50">
        <v>18884</v>
      </c>
      <c r="AA5" s="50">
        <v>18747</v>
      </c>
      <c r="AB5" s="50">
        <v>18893</v>
      </c>
      <c r="AC5" s="50">
        <v>18749</v>
      </c>
      <c r="AD5" s="50">
        <v>18878</v>
      </c>
      <c r="AE5" s="60"/>
      <c r="AF5" s="60"/>
      <c r="AG5" s="61"/>
      <c r="AH5" s="61"/>
      <c r="AI5" s="61"/>
      <c r="AJ5" s="61"/>
    </row>
    <row r="6" spans="1:37" x14ac:dyDescent="0.25">
      <c r="A6" s="49" t="s">
        <v>54</v>
      </c>
      <c r="B6" s="50">
        <v>23137</v>
      </c>
      <c r="C6" s="50">
        <v>23283</v>
      </c>
      <c r="D6" s="50">
        <v>23443</v>
      </c>
      <c r="E6" s="50">
        <v>23316</v>
      </c>
      <c r="F6" s="50">
        <v>23394</v>
      </c>
      <c r="G6" s="50">
        <v>23377</v>
      </c>
      <c r="H6" s="50">
        <v>23464</v>
      </c>
      <c r="I6" s="50">
        <v>23143</v>
      </c>
      <c r="J6" s="50">
        <v>23469</v>
      </c>
      <c r="K6" s="50">
        <v>23514</v>
      </c>
      <c r="L6" s="50">
        <v>23735</v>
      </c>
      <c r="M6" s="50">
        <v>23331</v>
      </c>
      <c r="N6" s="50">
        <v>23192</v>
      </c>
      <c r="O6" s="50">
        <v>23385</v>
      </c>
      <c r="P6" s="50">
        <v>23454</v>
      </c>
      <c r="Q6" s="50">
        <v>23672</v>
      </c>
      <c r="R6" s="50">
        <v>23689</v>
      </c>
      <c r="S6" s="50">
        <v>23589</v>
      </c>
      <c r="T6" s="50">
        <v>23600</v>
      </c>
      <c r="U6" s="50">
        <v>23451</v>
      </c>
      <c r="V6" s="50">
        <v>23734</v>
      </c>
      <c r="W6" s="50">
        <v>23833</v>
      </c>
      <c r="X6" s="50">
        <v>24024</v>
      </c>
      <c r="Y6" s="50">
        <v>23896</v>
      </c>
      <c r="Z6" s="50">
        <v>24060</v>
      </c>
      <c r="AA6" s="50">
        <v>24220</v>
      </c>
      <c r="AB6" s="50">
        <v>24371</v>
      </c>
      <c r="AC6" s="50">
        <v>24282</v>
      </c>
      <c r="AD6" s="50">
        <v>24197</v>
      </c>
      <c r="AE6" s="60"/>
      <c r="AF6" s="60"/>
      <c r="AG6" s="61"/>
      <c r="AH6" s="61"/>
      <c r="AI6" s="61"/>
      <c r="AJ6" s="61"/>
    </row>
    <row r="7" spans="1:37" x14ac:dyDescent="0.25">
      <c r="A7" s="49" t="s">
        <v>55</v>
      </c>
      <c r="B7" s="50">
        <v>21852</v>
      </c>
      <c r="C7" s="50">
        <v>21975</v>
      </c>
      <c r="D7" s="50">
        <v>21993</v>
      </c>
      <c r="E7" s="50">
        <v>21826</v>
      </c>
      <c r="F7" s="50">
        <v>21657</v>
      </c>
      <c r="G7" s="50">
        <v>21654</v>
      </c>
      <c r="H7" s="50">
        <v>21820</v>
      </c>
      <c r="I7" s="50">
        <v>21597</v>
      </c>
      <c r="J7" s="50">
        <v>21644</v>
      </c>
      <c r="K7" s="50">
        <v>21703</v>
      </c>
      <c r="L7" s="50">
        <v>21823</v>
      </c>
      <c r="M7" s="50">
        <v>21821</v>
      </c>
      <c r="N7" s="50">
        <v>21793</v>
      </c>
      <c r="O7" s="50">
        <v>21861</v>
      </c>
      <c r="P7" s="50">
        <v>21983</v>
      </c>
      <c r="Q7" s="50">
        <v>21832</v>
      </c>
      <c r="R7" s="50">
        <v>21740</v>
      </c>
      <c r="S7" s="50">
        <v>21787</v>
      </c>
      <c r="T7" s="50">
        <v>21820</v>
      </c>
      <c r="U7" s="50">
        <v>21694</v>
      </c>
      <c r="V7" s="50">
        <v>21673</v>
      </c>
      <c r="W7" s="50">
        <v>21995</v>
      </c>
      <c r="X7" s="50">
        <v>22068</v>
      </c>
      <c r="Y7" s="50">
        <v>22155</v>
      </c>
      <c r="Z7" s="50">
        <v>22366</v>
      </c>
      <c r="AA7" s="50">
        <v>22556</v>
      </c>
      <c r="AB7" s="50">
        <v>22549</v>
      </c>
      <c r="AC7" s="50">
        <v>22226</v>
      </c>
      <c r="AD7" s="50">
        <v>22037</v>
      </c>
      <c r="AE7" s="60"/>
      <c r="AF7" s="60"/>
      <c r="AG7" s="61"/>
      <c r="AH7" s="61"/>
      <c r="AI7" s="61"/>
      <c r="AJ7" s="61"/>
    </row>
    <row r="8" spans="1:37" x14ac:dyDescent="0.25">
      <c r="A8" s="49" t="s">
        <v>56</v>
      </c>
      <c r="B8" s="50">
        <v>2509</v>
      </c>
      <c r="C8" s="50">
        <v>2482</v>
      </c>
      <c r="D8" s="50">
        <v>2551</v>
      </c>
      <c r="E8" s="50">
        <v>2514</v>
      </c>
      <c r="F8" s="50">
        <v>2575</v>
      </c>
      <c r="G8" s="50">
        <v>2656</v>
      </c>
      <c r="H8" s="50">
        <v>2726</v>
      </c>
      <c r="I8" s="50">
        <v>2705</v>
      </c>
      <c r="J8" s="50">
        <v>2607</v>
      </c>
      <c r="K8" s="50">
        <v>2668</v>
      </c>
      <c r="L8" s="50">
        <v>2595</v>
      </c>
      <c r="M8" s="50">
        <v>2624</v>
      </c>
      <c r="N8" s="50">
        <v>2730</v>
      </c>
      <c r="O8" s="50">
        <v>2613</v>
      </c>
      <c r="P8" s="50">
        <v>2724</v>
      </c>
      <c r="Q8" s="50">
        <v>2628</v>
      </c>
      <c r="R8" s="50">
        <v>2680</v>
      </c>
      <c r="S8" s="50">
        <v>2816</v>
      </c>
      <c r="T8" s="50">
        <v>2799</v>
      </c>
      <c r="U8" s="50">
        <v>2731</v>
      </c>
      <c r="V8" s="50">
        <v>2687</v>
      </c>
      <c r="W8" s="50">
        <v>2801</v>
      </c>
      <c r="X8" s="50">
        <v>2726</v>
      </c>
      <c r="Y8" s="50">
        <v>2729</v>
      </c>
      <c r="Z8" s="50">
        <v>2816</v>
      </c>
      <c r="AA8" s="50">
        <v>2676</v>
      </c>
      <c r="AB8" s="50">
        <v>2752</v>
      </c>
      <c r="AC8" s="50">
        <v>2663</v>
      </c>
      <c r="AD8" s="50">
        <v>2706</v>
      </c>
      <c r="AE8" s="60"/>
      <c r="AF8" s="60"/>
      <c r="AG8" s="61"/>
      <c r="AH8" s="61"/>
      <c r="AI8" s="61"/>
      <c r="AJ8" s="61"/>
    </row>
    <row r="9" spans="1:37" x14ac:dyDescent="0.25">
      <c r="A9" s="49" t="s">
        <v>57</v>
      </c>
      <c r="B9" s="50">
        <v>38676</v>
      </c>
      <c r="C9" s="50">
        <v>39125</v>
      </c>
      <c r="D9" s="50">
        <v>38948</v>
      </c>
      <c r="E9" s="50">
        <v>38668</v>
      </c>
      <c r="F9" s="50">
        <v>38557</v>
      </c>
      <c r="G9" s="50">
        <v>38546</v>
      </c>
      <c r="H9" s="50">
        <v>38104</v>
      </c>
      <c r="I9" s="50">
        <v>37750</v>
      </c>
      <c r="J9" s="50">
        <v>38433</v>
      </c>
      <c r="K9" s="50">
        <v>39278</v>
      </c>
      <c r="L9" s="50">
        <v>39028</v>
      </c>
      <c r="M9" s="50">
        <v>38871</v>
      </c>
      <c r="N9" s="50">
        <v>38781</v>
      </c>
      <c r="O9" s="50">
        <v>39200</v>
      </c>
      <c r="P9" s="50">
        <v>39277</v>
      </c>
      <c r="Q9" s="50">
        <v>39181</v>
      </c>
      <c r="R9" s="50">
        <v>38884</v>
      </c>
      <c r="S9" s="50">
        <v>38630</v>
      </c>
      <c r="T9" s="50">
        <v>38368</v>
      </c>
      <c r="U9" s="50">
        <v>38368</v>
      </c>
      <c r="V9" s="50">
        <v>38885</v>
      </c>
      <c r="W9" s="50">
        <v>40002</v>
      </c>
      <c r="X9" s="50">
        <v>39682</v>
      </c>
      <c r="Y9" s="50">
        <v>39556</v>
      </c>
      <c r="Z9" s="50">
        <v>39733</v>
      </c>
      <c r="AA9" s="50">
        <v>40094</v>
      </c>
      <c r="AB9" s="50">
        <v>40102</v>
      </c>
      <c r="AC9" s="50">
        <v>39818</v>
      </c>
      <c r="AD9" s="50">
        <v>39275</v>
      </c>
      <c r="AE9" s="60"/>
      <c r="AF9" s="60"/>
      <c r="AG9" s="61"/>
      <c r="AH9" s="61"/>
      <c r="AI9" s="61"/>
      <c r="AJ9" s="61"/>
    </row>
    <row r="10" spans="1:37" x14ac:dyDescent="0.25">
      <c r="A10" s="49" t="s">
        <v>58</v>
      </c>
      <c r="B10" s="50">
        <v>14187</v>
      </c>
      <c r="C10" s="50">
        <v>14212</v>
      </c>
      <c r="D10" s="50">
        <v>14214</v>
      </c>
      <c r="E10" s="50">
        <v>14001</v>
      </c>
      <c r="F10" s="50">
        <v>14075</v>
      </c>
      <c r="G10" s="50">
        <v>14197</v>
      </c>
      <c r="H10" s="50">
        <v>14408</v>
      </c>
      <c r="I10" s="50">
        <v>14383</v>
      </c>
      <c r="J10" s="50">
        <v>14085</v>
      </c>
      <c r="K10" s="50">
        <v>14485</v>
      </c>
      <c r="L10" s="50">
        <v>14351</v>
      </c>
      <c r="M10" s="50">
        <v>14263</v>
      </c>
      <c r="N10" s="50">
        <v>14644</v>
      </c>
      <c r="O10" s="50">
        <v>14441</v>
      </c>
      <c r="P10" s="50">
        <v>14738</v>
      </c>
      <c r="Q10" s="50">
        <v>14571</v>
      </c>
      <c r="R10" s="50">
        <v>14581</v>
      </c>
      <c r="S10" s="50">
        <v>15013</v>
      </c>
      <c r="T10" s="50">
        <v>14795</v>
      </c>
      <c r="U10" s="50">
        <v>14710</v>
      </c>
      <c r="V10" s="50">
        <v>14585</v>
      </c>
      <c r="W10" s="50">
        <v>14872</v>
      </c>
      <c r="X10" s="50">
        <v>14756</v>
      </c>
      <c r="Y10" s="50">
        <v>14682</v>
      </c>
      <c r="Z10" s="50">
        <v>14885</v>
      </c>
      <c r="AA10" s="50">
        <v>14613</v>
      </c>
      <c r="AB10" s="50">
        <v>14778</v>
      </c>
      <c r="AC10" s="50">
        <v>14613</v>
      </c>
      <c r="AD10" s="50">
        <v>14587</v>
      </c>
      <c r="AE10" s="60"/>
      <c r="AF10" s="60"/>
      <c r="AG10" s="61"/>
      <c r="AH10" s="61"/>
      <c r="AI10" s="61"/>
      <c r="AJ10" s="61"/>
    </row>
    <row r="11" spans="1:37" x14ac:dyDescent="0.25">
      <c r="A11" s="49" t="s">
        <v>59</v>
      </c>
      <c r="B11" s="50">
        <v>17606</v>
      </c>
      <c r="C11" s="50">
        <v>17789</v>
      </c>
      <c r="D11" s="50">
        <v>17773</v>
      </c>
      <c r="E11" s="50">
        <v>17596</v>
      </c>
      <c r="F11" s="50">
        <v>17573</v>
      </c>
      <c r="G11" s="50">
        <v>17682</v>
      </c>
      <c r="H11" s="50">
        <v>17691</v>
      </c>
      <c r="I11" s="50">
        <v>17467</v>
      </c>
      <c r="J11" s="50">
        <v>17564</v>
      </c>
      <c r="K11" s="50">
        <v>17556</v>
      </c>
      <c r="L11" s="50">
        <v>17792</v>
      </c>
      <c r="M11" s="50">
        <v>17667</v>
      </c>
      <c r="N11" s="50">
        <v>17494</v>
      </c>
      <c r="O11" s="50">
        <v>17639</v>
      </c>
      <c r="P11" s="50">
        <v>17652</v>
      </c>
      <c r="Q11" s="50">
        <v>17643</v>
      </c>
      <c r="R11" s="50">
        <v>17644</v>
      </c>
      <c r="S11" s="50">
        <v>17689</v>
      </c>
      <c r="T11" s="50">
        <v>17606</v>
      </c>
      <c r="U11" s="50">
        <v>17328</v>
      </c>
      <c r="V11" s="50">
        <v>17265</v>
      </c>
      <c r="W11" s="50">
        <v>17341</v>
      </c>
      <c r="X11" s="50">
        <v>17405</v>
      </c>
      <c r="Y11" s="50">
        <v>17429</v>
      </c>
      <c r="Z11" s="50">
        <v>17432</v>
      </c>
      <c r="AA11" s="50">
        <v>17613</v>
      </c>
      <c r="AB11" s="50">
        <v>17639</v>
      </c>
      <c r="AC11" s="50">
        <v>17556</v>
      </c>
      <c r="AD11" s="50">
        <v>17445</v>
      </c>
      <c r="AE11" s="60"/>
      <c r="AF11" s="60"/>
      <c r="AG11" s="61"/>
      <c r="AH11" s="61"/>
      <c r="AI11" s="61"/>
      <c r="AJ11" s="61"/>
    </row>
    <row r="12" spans="1:37" x14ac:dyDescent="0.25">
      <c r="A12" s="49" t="s">
        <v>60</v>
      </c>
      <c r="B12" s="50">
        <v>54027</v>
      </c>
      <c r="C12" s="50">
        <v>54089</v>
      </c>
      <c r="D12" s="50">
        <v>54238</v>
      </c>
      <c r="E12" s="50">
        <v>54191</v>
      </c>
      <c r="F12" s="50">
        <v>54357</v>
      </c>
      <c r="G12" s="50">
        <v>54797</v>
      </c>
      <c r="H12" s="50">
        <v>55175</v>
      </c>
      <c r="I12" s="50">
        <v>54715</v>
      </c>
      <c r="J12" s="50">
        <v>54378</v>
      </c>
      <c r="K12" s="50">
        <v>54512</v>
      </c>
      <c r="L12" s="50">
        <v>54568</v>
      </c>
      <c r="M12" s="50">
        <v>54454</v>
      </c>
      <c r="N12" s="50">
        <v>54397</v>
      </c>
      <c r="O12" s="50">
        <v>54501</v>
      </c>
      <c r="P12" s="50">
        <v>54596</v>
      </c>
      <c r="Q12" s="50">
        <v>54881</v>
      </c>
      <c r="R12" s="50">
        <v>55302</v>
      </c>
      <c r="S12" s="50">
        <v>55506</v>
      </c>
      <c r="T12" s="50">
        <v>55892</v>
      </c>
      <c r="U12" s="50">
        <v>55480</v>
      </c>
      <c r="V12" s="50">
        <v>55027</v>
      </c>
      <c r="W12" s="50">
        <v>55170</v>
      </c>
      <c r="X12" s="50">
        <v>55222</v>
      </c>
      <c r="Y12" s="50">
        <v>55273</v>
      </c>
      <c r="Z12" s="50">
        <v>55508</v>
      </c>
      <c r="AA12" s="50">
        <v>55946</v>
      </c>
      <c r="AB12" s="50">
        <v>55993</v>
      </c>
      <c r="AC12" s="50">
        <v>55878</v>
      </c>
      <c r="AD12" s="50">
        <v>55911</v>
      </c>
      <c r="AE12" s="60"/>
      <c r="AF12" s="60"/>
      <c r="AG12" s="61"/>
      <c r="AH12" s="61"/>
      <c r="AI12" s="61"/>
      <c r="AJ12" s="61"/>
    </row>
    <row r="13" spans="1:37" x14ac:dyDescent="0.25">
      <c r="A13" s="49" t="s">
        <v>61</v>
      </c>
      <c r="B13" s="50">
        <v>13437</v>
      </c>
      <c r="C13" s="50">
        <v>13433</v>
      </c>
      <c r="D13" s="50">
        <v>13526</v>
      </c>
      <c r="E13" s="50">
        <v>13713</v>
      </c>
      <c r="F13" s="50">
        <v>14241</v>
      </c>
      <c r="G13" s="50">
        <v>14850</v>
      </c>
      <c r="H13" s="50">
        <v>14981</v>
      </c>
      <c r="I13" s="50">
        <v>14819</v>
      </c>
      <c r="J13" s="50">
        <v>14277</v>
      </c>
      <c r="K13" s="50">
        <v>13853</v>
      </c>
      <c r="L13" s="50">
        <v>13676</v>
      </c>
      <c r="M13" s="50">
        <v>13647</v>
      </c>
      <c r="N13" s="50">
        <v>13553</v>
      </c>
      <c r="O13" s="50">
        <v>13494</v>
      </c>
      <c r="P13" s="50">
        <v>13619</v>
      </c>
      <c r="Q13" s="50">
        <v>13821</v>
      </c>
      <c r="R13" s="50">
        <v>14297</v>
      </c>
      <c r="S13" s="50">
        <v>14804</v>
      </c>
      <c r="T13" s="50">
        <v>14914</v>
      </c>
      <c r="U13" s="50">
        <v>14690</v>
      </c>
      <c r="V13" s="50">
        <v>14236</v>
      </c>
      <c r="W13" s="50">
        <v>13864</v>
      </c>
      <c r="X13" s="50">
        <v>13666</v>
      </c>
      <c r="Y13" s="50">
        <v>13745</v>
      </c>
      <c r="Z13" s="50">
        <v>13603</v>
      </c>
      <c r="AA13" s="50">
        <v>13645</v>
      </c>
      <c r="AB13" s="50">
        <v>13754</v>
      </c>
      <c r="AC13" s="50">
        <v>13801</v>
      </c>
      <c r="AD13" s="50">
        <v>14252</v>
      </c>
      <c r="AE13" s="60"/>
      <c r="AF13" s="60"/>
      <c r="AG13" s="61"/>
      <c r="AH13" s="61"/>
      <c r="AI13" s="61"/>
      <c r="AJ13" s="61"/>
    </row>
    <row r="14" spans="1:37" x14ac:dyDescent="0.25">
      <c r="A14" s="49" t="s">
        <v>62</v>
      </c>
      <c r="B14" s="50">
        <v>6852</v>
      </c>
      <c r="C14" s="50">
        <v>6971</v>
      </c>
      <c r="D14" s="50">
        <v>6985</v>
      </c>
      <c r="E14" s="50">
        <v>6879</v>
      </c>
      <c r="F14" s="50">
        <v>6853</v>
      </c>
      <c r="G14" s="50">
        <v>6902</v>
      </c>
      <c r="H14" s="50">
        <v>6876</v>
      </c>
      <c r="I14" s="50">
        <v>6862</v>
      </c>
      <c r="J14" s="50">
        <v>6881</v>
      </c>
      <c r="K14" s="50">
        <v>7009</v>
      </c>
      <c r="L14" s="50">
        <v>6959</v>
      </c>
      <c r="M14" s="50">
        <v>7006</v>
      </c>
      <c r="N14" s="50">
        <v>7082</v>
      </c>
      <c r="O14" s="50">
        <v>6870</v>
      </c>
      <c r="P14" s="50">
        <v>7134</v>
      </c>
      <c r="Q14" s="50">
        <v>6924</v>
      </c>
      <c r="R14" s="50">
        <v>6907</v>
      </c>
      <c r="S14" s="50">
        <v>7108</v>
      </c>
      <c r="T14" s="50">
        <v>6914</v>
      </c>
      <c r="U14" s="50">
        <v>6822</v>
      </c>
      <c r="V14" s="50">
        <v>6821</v>
      </c>
      <c r="W14" s="50">
        <v>7065</v>
      </c>
      <c r="X14" s="50">
        <v>6990</v>
      </c>
      <c r="Y14" s="50">
        <v>7033</v>
      </c>
      <c r="Z14" s="50">
        <v>7065</v>
      </c>
      <c r="AA14" s="50">
        <v>6969</v>
      </c>
      <c r="AB14" s="50">
        <v>7010</v>
      </c>
      <c r="AC14" s="50">
        <v>6866</v>
      </c>
      <c r="AD14" s="50">
        <v>6830</v>
      </c>
      <c r="AE14" s="60"/>
      <c r="AF14" s="60"/>
      <c r="AG14" s="61"/>
      <c r="AH14" s="61"/>
      <c r="AI14" s="61"/>
      <c r="AJ14" s="61"/>
    </row>
    <row r="15" spans="1:37" x14ac:dyDescent="0.25">
      <c r="A15" s="49" t="s">
        <v>63</v>
      </c>
      <c r="B15" s="50">
        <v>28721</v>
      </c>
      <c r="C15" s="50">
        <v>28734</v>
      </c>
      <c r="D15" s="50">
        <v>28776</v>
      </c>
      <c r="E15" s="50">
        <v>28652</v>
      </c>
      <c r="F15" s="50">
        <v>28567</v>
      </c>
      <c r="G15" s="50">
        <v>28735</v>
      </c>
      <c r="H15" s="50">
        <v>28914</v>
      </c>
      <c r="I15" s="50">
        <v>28655</v>
      </c>
      <c r="J15" s="50">
        <v>28495</v>
      </c>
      <c r="K15" s="50">
        <v>28499</v>
      </c>
      <c r="L15" s="50">
        <v>28666</v>
      </c>
      <c r="M15" s="50">
        <v>28702</v>
      </c>
      <c r="N15" s="50">
        <v>28770</v>
      </c>
      <c r="O15" s="50">
        <v>28825</v>
      </c>
      <c r="P15" s="50">
        <v>28879</v>
      </c>
      <c r="Q15" s="50">
        <v>28850</v>
      </c>
      <c r="R15" s="50">
        <v>29012</v>
      </c>
      <c r="S15" s="50">
        <v>29100</v>
      </c>
      <c r="T15" s="50">
        <v>29283</v>
      </c>
      <c r="U15" s="50">
        <v>29091</v>
      </c>
      <c r="V15" s="50">
        <v>28805</v>
      </c>
      <c r="W15" s="50">
        <v>28797</v>
      </c>
      <c r="X15" s="50">
        <v>28971</v>
      </c>
      <c r="Y15" s="50">
        <v>29175</v>
      </c>
      <c r="Z15" s="50">
        <v>29420</v>
      </c>
      <c r="AA15" s="50">
        <v>29648</v>
      </c>
      <c r="AB15" s="50">
        <v>29631</v>
      </c>
      <c r="AC15" s="50">
        <v>29369</v>
      </c>
      <c r="AD15" s="50">
        <v>29293</v>
      </c>
      <c r="AE15" s="60"/>
      <c r="AF15" s="60"/>
      <c r="AG15" s="61"/>
      <c r="AH15" s="61"/>
      <c r="AI15" s="61"/>
      <c r="AJ15" s="61"/>
    </row>
    <row r="16" spans="1:37" x14ac:dyDescent="0.25">
      <c r="A16" s="49" t="s">
        <v>64</v>
      </c>
      <c r="B16" s="50">
        <v>34863</v>
      </c>
      <c r="C16" s="50">
        <v>35091</v>
      </c>
      <c r="D16" s="50">
        <v>35191</v>
      </c>
      <c r="E16" s="50">
        <v>35129</v>
      </c>
      <c r="F16" s="50">
        <v>35224</v>
      </c>
      <c r="G16" s="50">
        <v>35186</v>
      </c>
      <c r="H16" s="50">
        <v>35433</v>
      </c>
      <c r="I16" s="50">
        <v>35050</v>
      </c>
      <c r="J16" s="50">
        <v>35548</v>
      </c>
      <c r="K16" s="50">
        <v>35675</v>
      </c>
      <c r="L16" s="50">
        <v>35622</v>
      </c>
      <c r="M16" s="50">
        <v>35562</v>
      </c>
      <c r="N16" s="50">
        <v>35461</v>
      </c>
      <c r="O16" s="50">
        <v>35671</v>
      </c>
      <c r="P16" s="50">
        <v>35806</v>
      </c>
      <c r="Q16" s="50">
        <v>35634</v>
      </c>
      <c r="R16" s="50">
        <v>35873</v>
      </c>
      <c r="S16" s="50">
        <v>35684</v>
      </c>
      <c r="T16" s="50">
        <v>35825</v>
      </c>
      <c r="U16" s="50">
        <v>35361</v>
      </c>
      <c r="V16" s="50">
        <v>35761</v>
      </c>
      <c r="W16" s="50">
        <v>36254</v>
      </c>
      <c r="X16" s="50">
        <v>36342</v>
      </c>
      <c r="Y16" s="50">
        <v>36519</v>
      </c>
      <c r="Z16" s="50">
        <v>36651</v>
      </c>
      <c r="AA16" s="50">
        <v>36787</v>
      </c>
      <c r="AB16" s="50">
        <v>36851</v>
      </c>
      <c r="AC16" s="50">
        <v>36475</v>
      </c>
      <c r="AD16" s="50">
        <v>36281</v>
      </c>
      <c r="AE16" s="60"/>
      <c r="AF16" s="60"/>
      <c r="AG16" s="61"/>
      <c r="AH16" s="61"/>
      <c r="AI16" s="61"/>
      <c r="AJ16" s="61"/>
    </row>
    <row r="17" spans="1:36" x14ac:dyDescent="0.25">
      <c r="A17" s="49" t="s">
        <v>65</v>
      </c>
      <c r="B17" s="50">
        <v>4633</v>
      </c>
      <c r="C17" s="50">
        <v>4597</v>
      </c>
      <c r="D17" s="50">
        <v>4722</v>
      </c>
      <c r="E17" s="50">
        <v>4543</v>
      </c>
      <c r="F17" s="50">
        <v>4415</v>
      </c>
      <c r="G17" s="50">
        <v>4486</v>
      </c>
      <c r="H17" s="50">
        <v>4487</v>
      </c>
      <c r="I17" s="50">
        <v>4451</v>
      </c>
      <c r="J17" s="50">
        <v>4471</v>
      </c>
      <c r="K17" s="50">
        <v>4631</v>
      </c>
      <c r="L17" s="50">
        <v>4642</v>
      </c>
      <c r="M17" s="50">
        <v>4640</v>
      </c>
      <c r="N17" s="50">
        <v>4747</v>
      </c>
      <c r="O17" s="50">
        <v>4688</v>
      </c>
      <c r="P17" s="50">
        <v>4796</v>
      </c>
      <c r="Q17" s="50">
        <v>4612</v>
      </c>
      <c r="R17" s="50">
        <v>4558</v>
      </c>
      <c r="S17" s="50">
        <v>4610</v>
      </c>
      <c r="T17" s="50">
        <v>4492</v>
      </c>
      <c r="U17" s="50">
        <v>4493</v>
      </c>
      <c r="V17" s="50">
        <v>4562</v>
      </c>
      <c r="W17" s="50">
        <v>4659</v>
      </c>
      <c r="X17" s="50">
        <v>4696</v>
      </c>
      <c r="Y17" s="50">
        <v>4785</v>
      </c>
      <c r="Z17" s="50">
        <v>4912</v>
      </c>
      <c r="AA17" s="50">
        <v>4850</v>
      </c>
      <c r="AB17" s="50">
        <v>4978</v>
      </c>
      <c r="AC17" s="50">
        <v>4802</v>
      </c>
      <c r="AD17" s="50">
        <v>4680</v>
      </c>
      <c r="AE17" s="60"/>
      <c r="AF17" s="60"/>
      <c r="AG17" s="61"/>
      <c r="AH17" s="61"/>
      <c r="AI17" s="61"/>
      <c r="AJ17" s="61"/>
    </row>
    <row r="18" spans="1:36" x14ac:dyDescent="0.25">
      <c r="A18" s="49" t="s">
        <v>66</v>
      </c>
      <c r="B18" s="50">
        <v>2911</v>
      </c>
      <c r="C18" s="50">
        <v>2868</v>
      </c>
      <c r="D18" s="50">
        <v>2743</v>
      </c>
      <c r="E18" s="50">
        <v>2969</v>
      </c>
      <c r="F18" s="50">
        <v>2992</v>
      </c>
      <c r="G18" s="50">
        <v>3238</v>
      </c>
      <c r="H18" s="50">
        <v>3418</v>
      </c>
      <c r="I18" s="50">
        <v>3443</v>
      </c>
      <c r="J18" s="50">
        <v>3339</v>
      </c>
      <c r="K18" s="50">
        <v>3061</v>
      </c>
      <c r="L18" s="50">
        <v>2901</v>
      </c>
      <c r="M18" s="50">
        <v>2913</v>
      </c>
      <c r="N18" s="50">
        <v>2983</v>
      </c>
      <c r="O18" s="50">
        <v>2976</v>
      </c>
      <c r="P18" s="50">
        <v>3000</v>
      </c>
      <c r="Q18" s="50">
        <v>3064</v>
      </c>
      <c r="R18" s="50">
        <v>3136</v>
      </c>
      <c r="S18" s="50">
        <v>3367</v>
      </c>
      <c r="T18" s="50">
        <v>3513</v>
      </c>
      <c r="U18" s="50">
        <v>3522</v>
      </c>
      <c r="V18" s="50">
        <v>3408</v>
      </c>
      <c r="W18" s="50">
        <v>3176</v>
      </c>
      <c r="X18" s="50">
        <v>3003</v>
      </c>
      <c r="Y18" s="50">
        <v>3048</v>
      </c>
      <c r="Z18" s="50">
        <v>3062</v>
      </c>
      <c r="AA18" s="50">
        <v>3049</v>
      </c>
      <c r="AB18" s="50">
        <v>3042</v>
      </c>
      <c r="AC18" s="50">
        <v>3109</v>
      </c>
      <c r="AD18" s="50">
        <v>3189</v>
      </c>
      <c r="AE18" s="60"/>
      <c r="AF18" s="60"/>
      <c r="AG18" s="61"/>
      <c r="AH18" s="61"/>
      <c r="AI18" s="61"/>
      <c r="AJ18" s="61"/>
    </row>
    <row r="19" spans="1:36" x14ac:dyDescent="0.25">
      <c r="A19" s="49" t="s">
        <v>67</v>
      </c>
      <c r="B19" s="50">
        <v>5603</v>
      </c>
      <c r="C19" s="50">
        <v>5596</v>
      </c>
      <c r="D19" s="50">
        <v>5633</v>
      </c>
      <c r="E19" s="50">
        <v>5564</v>
      </c>
      <c r="F19" s="50">
        <v>5512</v>
      </c>
      <c r="G19" s="50">
        <v>5467</v>
      </c>
      <c r="H19" s="50">
        <v>5682</v>
      </c>
      <c r="I19" s="50">
        <v>5628</v>
      </c>
      <c r="J19" s="50">
        <v>5564</v>
      </c>
      <c r="K19" s="50">
        <v>5542</v>
      </c>
      <c r="L19" s="50">
        <v>5649</v>
      </c>
      <c r="M19" s="50">
        <v>5743</v>
      </c>
      <c r="N19" s="50">
        <v>5766</v>
      </c>
      <c r="O19" s="50">
        <v>5692</v>
      </c>
      <c r="P19" s="50">
        <v>5945</v>
      </c>
      <c r="Q19" s="50">
        <v>5815</v>
      </c>
      <c r="R19" s="50">
        <v>5802</v>
      </c>
      <c r="S19" s="50">
        <v>5951</v>
      </c>
      <c r="T19" s="50">
        <v>5774</v>
      </c>
      <c r="U19" s="50">
        <v>5643</v>
      </c>
      <c r="V19" s="50">
        <v>5810</v>
      </c>
      <c r="W19" s="50">
        <v>6004</v>
      </c>
      <c r="X19" s="50">
        <v>6038</v>
      </c>
      <c r="Y19" s="50">
        <v>6199</v>
      </c>
      <c r="Z19" s="50">
        <v>6058</v>
      </c>
      <c r="AA19" s="50">
        <v>5905</v>
      </c>
      <c r="AB19" s="50">
        <v>6047</v>
      </c>
      <c r="AC19" s="50">
        <v>5920</v>
      </c>
      <c r="AD19" s="50">
        <v>5924</v>
      </c>
      <c r="AE19" s="60"/>
      <c r="AF19" s="60"/>
      <c r="AG19" s="61"/>
      <c r="AH19" s="61"/>
      <c r="AI19" s="61"/>
      <c r="AJ19" s="61"/>
    </row>
    <row r="20" spans="1:36" x14ac:dyDescent="0.25">
      <c r="A20" s="49" t="s">
        <v>68</v>
      </c>
      <c r="B20" s="50">
        <v>31093</v>
      </c>
      <c r="C20" s="50">
        <v>30969</v>
      </c>
      <c r="D20" s="50">
        <v>31223</v>
      </c>
      <c r="E20" s="50">
        <v>31286</v>
      </c>
      <c r="F20" s="50">
        <v>31889</v>
      </c>
      <c r="G20" s="50">
        <v>32745</v>
      </c>
      <c r="H20" s="50">
        <v>32348</v>
      </c>
      <c r="I20" s="50">
        <v>32174</v>
      </c>
      <c r="J20" s="50">
        <v>31698</v>
      </c>
      <c r="K20" s="50">
        <v>31343</v>
      </c>
      <c r="L20" s="50">
        <v>31215</v>
      </c>
      <c r="M20" s="50">
        <v>30915</v>
      </c>
      <c r="N20" s="50">
        <v>30953</v>
      </c>
      <c r="O20" s="50">
        <v>30790</v>
      </c>
      <c r="P20" s="50">
        <v>30731</v>
      </c>
      <c r="Q20" s="50">
        <v>31440</v>
      </c>
      <c r="R20" s="50">
        <v>32134</v>
      </c>
      <c r="S20" s="50">
        <v>32728</v>
      </c>
      <c r="T20" s="50">
        <v>32458</v>
      </c>
      <c r="U20" s="50">
        <v>32402</v>
      </c>
      <c r="V20" s="50">
        <v>31847</v>
      </c>
      <c r="W20" s="50">
        <v>31260</v>
      </c>
      <c r="X20" s="50">
        <v>31093</v>
      </c>
      <c r="Y20" s="50">
        <v>31151</v>
      </c>
      <c r="Z20" s="50">
        <v>31178</v>
      </c>
      <c r="AA20" s="50">
        <v>31278</v>
      </c>
      <c r="AB20" s="50">
        <v>31335</v>
      </c>
      <c r="AC20" s="50">
        <v>31479</v>
      </c>
      <c r="AD20" s="50">
        <v>32117</v>
      </c>
      <c r="AE20" s="60"/>
      <c r="AF20" s="60"/>
      <c r="AG20" s="61"/>
      <c r="AH20" s="61"/>
      <c r="AI20" s="61"/>
      <c r="AJ20" s="61"/>
    </row>
    <row r="21" spans="1:36" x14ac:dyDescent="0.25">
      <c r="A21" s="49" t="s">
        <v>69</v>
      </c>
      <c r="B21" s="50">
        <v>230542</v>
      </c>
      <c r="C21" s="50">
        <v>231048</v>
      </c>
      <c r="D21" s="50">
        <v>231439</v>
      </c>
      <c r="E21" s="50">
        <v>231421</v>
      </c>
      <c r="F21" s="50">
        <v>232517</v>
      </c>
      <c r="G21" s="50">
        <v>234240</v>
      </c>
      <c r="H21" s="50">
        <v>235189</v>
      </c>
      <c r="I21" s="50">
        <v>233120</v>
      </c>
      <c r="J21" s="50">
        <v>231980</v>
      </c>
      <c r="K21" s="50">
        <v>231917</v>
      </c>
      <c r="L21" s="50">
        <v>232310</v>
      </c>
      <c r="M21" s="50">
        <v>231538</v>
      </c>
      <c r="N21" s="50">
        <v>230524</v>
      </c>
      <c r="O21" s="50">
        <v>231686</v>
      </c>
      <c r="P21" s="50">
        <v>231312</v>
      </c>
      <c r="Q21" s="50">
        <v>233245</v>
      </c>
      <c r="R21" s="50">
        <v>235735</v>
      </c>
      <c r="S21" s="50">
        <v>235828</v>
      </c>
      <c r="T21" s="50">
        <v>237885</v>
      </c>
      <c r="U21" s="50">
        <v>236196</v>
      </c>
      <c r="V21" s="50">
        <v>234315</v>
      </c>
      <c r="W21" s="50">
        <v>233573</v>
      </c>
      <c r="X21" s="50">
        <v>234446</v>
      </c>
      <c r="Y21" s="50">
        <v>234299</v>
      </c>
      <c r="Z21" s="50">
        <v>234953</v>
      </c>
      <c r="AA21" s="50">
        <v>237747</v>
      </c>
      <c r="AB21" s="50">
        <v>237593</v>
      </c>
      <c r="AC21" s="50">
        <v>237421</v>
      </c>
      <c r="AD21" s="50">
        <v>237859</v>
      </c>
      <c r="AE21" s="60"/>
      <c r="AF21" s="60"/>
      <c r="AG21" s="61"/>
      <c r="AH21" s="61"/>
      <c r="AI21" s="61"/>
      <c r="AJ21" s="61"/>
    </row>
    <row r="22" spans="1:36" x14ac:dyDescent="0.25">
      <c r="A22" s="49" t="s">
        <v>70</v>
      </c>
      <c r="B22" s="50">
        <v>11312</v>
      </c>
      <c r="C22" s="50">
        <v>11268</v>
      </c>
      <c r="D22" s="50">
        <v>11317</v>
      </c>
      <c r="E22" s="50">
        <v>11176</v>
      </c>
      <c r="F22" s="50">
        <v>11119</v>
      </c>
      <c r="G22" s="50">
        <v>11338</v>
      </c>
      <c r="H22" s="50">
        <v>11532</v>
      </c>
      <c r="I22" s="50">
        <v>11488</v>
      </c>
      <c r="J22" s="50">
        <v>11189</v>
      </c>
      <c r="K22" s="50">
        <v>11276</v>
      </c>
      <c r="L22" s="50">
        <v>11195</v>
      </c>
      <c r="M22" s="50">
        <v>11233</v>
      </c>
      <c r="N22" s="50">
        <v>11429</v>
      </c>
      <c r="O22" s="50">
        <v>11323</v>
      </c>
      <c r="P22" s="50">
        <v>11494</v>
      </c>
      <c r="Q22" s="50">
        <v>11339</v>
      </c>
      <c r="R22" s="50">
        <v>11321</v>
      </c>
      <c r="S22" s="50">
        <v>11594</v>
      </c>
      <c r="T22" s="50">
        <v>11641</v>
      </c>
      <c r="U22" s="50">
        <v>11570</v>
      </c>
      <c r="V22" s="50">
        <v>11382</v>
      </c>
      <c r="W22" s="50">
        <v>11608</v>
      </c>
      <c r="X22" s="50">
        <v>11532</v>
      </c>
      <c r="Y22" s="50">
        <v>11544</v>
      </c>
      <c r="Z22" s="50">
        <v>11804</v>
      </c>
      <c r="AA22" s="50">
        <v>11668</v>
      </c>
      <c r="AB22" s="50">
        <v>11781</v>
      </c>
      <c r="AC22" s="50">
        <v>11539</v>
      </c>
      <c r="AD22" s="50">
        <v>11463</v>
      </c>
      <c r="AE22" s="60"/>
      <c r="AF22" s="60"/>
      <c r="AG22" s="61"/>
      <c r="AH22" s="61"/>
      <c r="AI22" s="61"/>
      <c r="AJ22" s="61"/>
    </row>
    <row r="23" spans="1:36" x14ac:dyDescent="0.25">
      <c r="A23" s="49" t="s">
        <v>71</v>
      </c>
      <c r="B23" s="50">
        <v>19502</v>
      </c>
      <c r="C23" s="50">
        <v>19457</v>
      </c>
      <c r="D23" s="50">
        <v>19573</v>
      </c>
      <c r="E23" s="50">
        <v>19652</v>
      </c>
      <c r="F23" s="50">
        <v>20118</v>
      </c>
      <c r="G23" s="50">
        <v>20431</v>
      </c>
      <c r="H23" s="50">
        <v>20637</v>
      </c>
      <c r="I23" s="50">
        <v>20569</v>
      </c>
      <c r="J23" s="50">
        <v>20039</v>
      </c>
      <c r="K23" s="50">
        <v>19919</v>
      </c>
      <c r="L23" s="50">
        <v>19853</v>
      </c>
      <c r="M23" s="50">
        <v>19527</v>
      </c>
      <c r="N23" s="50">
        <v>19868</v>
      </c>
      <c r="O23" s="50">
        <v>19716</v>
      </c>
      <c r="P23" s="50">
        <v>19812</v>
      </c>
      <c r="Q23" s="50">
        <v>19864</v>
      </c>
      <c r="R23" s="50">
        <v>20271</v>
      </c>
      <c r="S23" s="50">
        <v>20690</v>
      </c>
      <c r="T23" s="50">
        <v>20785</v>
      </c>
      <c r="U23" s="50">
        <v>20645</v>
      </c>
      <c r="V23" s="50">
        <v>20217</v>
      </c>
      <c r="W23" s="50">
        <v>20121</v>
      </c>
      <c r="X23" s="50">
        <v>20042</v>
      </c>
      <c r="Y23" s="50">
        <v>20032</v>
      </c>
      <c r="Z23" s="50">
        <v>20110</v>
      </c>
      <c r="AA23" s="50">
        <v>20098</v>
      </c>
      <c r="AB23" s="50">
        <v>20118</v>
      </c>
      <c r="AC23" s="50">
        <v>20030</v>
      </c>
      <c r="AD23" s="50">
        <v>20390</v>
      </c>
      <c r="AE23" s="60"/>
      <c r="AF23" s="60"/>
      <c r="AG23" s="61"/>
      <c r="AH23" s="61"/>
      <c r="AI23" s="61"/>
      <c r="AJ23" s="61"/>
    </row>
    <row r="24" spans="1:36" x14ac:dyDescent="0.25">
      <c r="A24" s="49" t="s">
        <v>72</v>
      </c>
      <c r="B24" s="50">
        <v>7338</v>
      </c>
      <c r="C24" s="50">
        <v>7311</v>
      </c>
      <c r="D24" s="50">
        <v>7350</v>
      </c>
      <c r="E24" s="50">
        <v>7234</v>
      </c>
      <c r="F24" s="50">
        <v>7179</v>
      </c>
      <c r="G24" s="50">
        <v>7490</v>
      </c>
      <c r="H24" s="50">
        <v>7499</v>
      </c>
      <c r="I24" s="50">
        <v>7611</v>
      </c>
      <c r="J24" s="50">
        <v>7492</v>
      </c>
      <c r="K24" s="50">
        <v>7460</v>
      </c>
      <c r="L24" s="50">
        <v>7364</v>
      </c>
      <c r="M24" s="50">
        <v>7448</v>
      </c>
      <c r="N24" s="50">
        <v>7514</v>
      </c>
      <c r="O24" s="50">
        <v>7319</v>
      </c>
      <c r="P24" s="50">
        <v>7538</v>
      </c>
      <c r="Q24" s="50">
        <v>7353</v>
      </c>
      <c r="R24" s="50">
        <v>7359</v>
      </c>
      <c r="S24" s="50">
        <v>7749</v>
      </c>
      <c r="T24" s="50">
        <v>7556</v>
      </c>
      <c r="U24" s="50">
        <v>7593</v>
      </c>
      <c r="V24" s="50">
        <v>7520</v>
      </c>
      <c r="W24" s="50">
        <v>7769</v>
      </c>
      <c r="X24" s="50">
        <v>7560</v>
      </c>
      <c r="Y24" s="50">
        <v>7620</v>
      </c>
      <c r="Z24" s="50">
        <v>7608</v>
      </c>
      <c r="AA24" s="50">
        <v>7383</v>
      </c>
      <c r="AB24" s="50">
        <v>7497</v>
      </c>
      <c r="AC24" s="50">
        <v>7387</v>
      </c>
      <c r="AD24" s="50">
        <v>7339</v>
      </c>
      <c r="AE24" s="60"/>
      <c r="AF24" s="60"/>
      <c r="AG24" s="61"/>
      <c r="AH24" s="61"/>
      <c r="AI24" s="61"/>
      <c r="AJ24" s="61"/>
    </row>
    <row r="25" spans="1:36" x14ac:dyDescent="0.25">
      <c r="A25" s="49" t="s">
        <v>73</v>
      </c>
      <c r="B25" s="50">
        <v>11049</v>
      </c>
      <c r="C25" s="50">
        <v>10984</v>
      </c>
      <c r="D25" s="50">
        <v>11052</v>
      </c>
      <c r="E25" s="50">
        <v>10876</v>
      </c>
      <c r="F25" s="50">
        <v>10814</v>
      </c>
      <c r="G25" s="50">
        <v>11023</v>
      </c>
      <c r="H25" s="50">
        <v>11315</v>
      </c>
      <c r="I25" s="50">
        <v>11296</v>
      </c>
      <c r="J25" s="50">
        <v>10965</v>
      </c>
      <c r="K25" s="50">
        <v>11143</v>
      </c>
      <c r="L25" s="50">
        <v>11097</v>
      </c>
      <c r="M25" s="50">
        <v>11124</v>
      </c>
      <c r="N25" s="50">
        <v>11466</v>
      </c>
      <c r="O25" s="50">
        <v>11259</v>
      </c>
      <c r="P25" s="50">
        <v>11535</v>
      </c>
      <c r="Q25" s="50">
        <v>11235</v>
      </c>
      <c r="R25" s="50">
        <v>11149</v>
      </c>
      <c r="S25" s="50">
        <v>11524</v>
      </c>
      <c r="T25" s="50">
        <v>11517</v>
      </c>
      <c r="U25" s="50">
        <v>11425</v>
      </c>
      <c r="V25" s="50">
        <v>11205</v>
      </c>
      <c r="W25" s="50">
        <v>11637</v>
      </c>
      <c r="X25" s="50">
        <v>11500</v>
      </c>
      <c r="Y25" s="50">
        <v>11540</v>
      </c>
      <c r="Z25" s="50">
        <v>11850</v>
      </c>
      <c r="AA25" s="50">
        <v>11551</v>
      </c>
      <c r="AB25" s="50">
        <v>11681</v>
      </c>
      <c r="AC25" s="50">
        <v>11448</v>
      </c>
      <c r="AD25" s="50">
        <v>11325</v>
      </c>
      <c r="AE25" s="60"/>
      <c r="AF25" s="60"/>
      <c r="AG25" s="61"/>
      <c r="AH25" s="61"/>
      <c r="AI25" s="61"/>
      <c r="AJ25" s="61"/>
    </row>
    <row r="26" spans="1:36" x14ac:dyDescent="0.25">
      <c r="A26" s="49" t="s">
        <v>74</v>
      </c>
      <c r="B26" s="50">
        <v>16421</v>
      </c>
      <c r="C26" s="50">
        <v>16281</v>
      </c>
      <c r="D26" s="50">
        <v>16415</v>
      </c>
      <c r="E26" s="50">
        <v>16165</v>
      </c>
      <c r="F26" s="50">
        <v>16286</v>
      </c>
      <c r="G26" s="50">
        <v>16577</v>
      </c>
      <c r="H26" s="50">
        <v>16168</v>
      </c>
      <c r="I26" s="50">
        <v>16231</v>
      </c>
      <c r="J26" s="50">
        <v>16087</v>
      </c>
      <c r="K26" s="50">
        <v>16360</v>
      </c>
      <c r="L26" s="50">
        <v>16288</v>
      </c>
      <c r="M26" s="50">
        <v>16312</v>
      </c>
      <c r="N26" s="50">
        <v>16555</v>
      </c>
      <c r="O26" s="50">
        <v>16376</v>
      </c>
      <c r="P26" s="50">
        <v>16716</v>
      </c>
      <c r="Q26" s="50">
        <v>16355</v>
      </c>
      <c r="R26" s="50">
        <v>16311</v>
      </c>
      <c r="S26" s="50">
        <v>16772</v>
      </c>
      <c r="T26" s="50">
        <v>16141</v>
      </c>
      <c r="U26" s="50">
        <v>16229</v>
      </c>
      <c r="V26" s="50">
        <v>16085</v>
      </c>
      <c r="W26" s="50">
        <v>16512</v>
      </c>
      <c r="X26" s="50">
        <v>16417</v>
      </c>
      <c r="Y26" s="50">
        <v>16348</v>
      </c>
      <c r="Z26" s="50">
        <v>16498</v>
      </c>
      <c r="AA26" s="50">
        <v>16228</v>
      </c>
      <c r="AB26" s="50">
        <v>16413</v>
      </c>
      <c r="AC26" s="50">
        <v>16206</v>
      </c>
      <c r="AD26" s="50">
        <v>16189</v>
      </c>
      <c r="AE26" s="60"/>
      <c r="AF26" s="60"/>
      <c r="AG26" s="61"/>
      <c r="AH26" s="61"/>
      <c r="AI26" s="61"/>
      <c r="AJ26" s="61"/>
    </row>
    <row r="27" spans="1:36" x14ac:dyDescent="0.25">
      <c r="A27" s="49" t="s">
        <v>75</v>
      </c>
      <c r="B27" s="50">
        <v>26916</v>
      </c>
      <c r="C27" s="50">
        <v>26759</v>
      </c>
      <c r="D27" s="50">
        <v>26862</v>
      </c>
      <c r="E27" s="50">
        <v>26579</v>
      </c>
      <c r="F27" s="50">
        <v>26699</v>
      </c>
      <c r="G27" s="50">
        <v>26807</v>
      </c>
      <c r="H27" s="50">
        <v>26985</v>
      </c>
      <c r="I27" s="50">
        <v>27023</v>
      </c>
      <c r="J27" s="50">
        <v>26732</v>
      </c>
      <c r="K27" s="50">
        <v>26862</v>
      </c>
      <c r="L27" s="50">
        <v>26743</v>
      </c>
      <c r="M27" s="50">
        <v>26828</v>
      </c>
      <c r="N27" s="50">
        <v>27189</v>
      </c>
      <c r="O27" s="50">
        <v>26926</v>
      </c>
      <c r="P27" s="50">
        <v>27259</v>
      </c>
      <c r="Q27" s="50">
        <v>26982</v>
      </c>
      <c r="R27" s="50">
        <v>27046</v>
      </c>
      <c r="S27" s="50">
        <v>27236</v>
      </c>
      <c r="T27" s="50">
        <v>27074</v>
      </c>
      <c r="U27" s="50">
        <v>26971</v>
      </c>
      <c r="V27" s="50">
        <v>26735</v>
      </c>
      <c r="W27" s="50">
        <v>27169</v>
      </c>
      <c r="X27" s="50">
        <v>27008</v>
      </c>
      <c r="Y27" s="50">
        <v>27147</v>
      </c>
      <c r="Z27" s="50">
        <v>27484</v>
      </c>
      <c r="AA27" s="50">
        <v>27188</v>
      </c>
      <c r="AB27" s="50">
        <v>27335</v>
      </c>
      <c r="AC27" s="50">
        <v>26994</v>
      </c>
      <c r="AD27" s="50">
        <v>26982</v>
      </c>
      <c r="AE27" s="60"/>
      <c r="AF27" s="60"/>
      <c r="AG27" s="61"/>
      <c r="AH27" s="61"/>
      <c r="AI27" s="61"/>
      <c r="AJ27" s="61"/>
    </row>
    <row r="28" spans="1:36" x14ac:dyDescent="0.25">
      <c r="A28" s="49" t="s">
        <v>76</v>
      </c>
      <c r="B28" s="50">
        <v>3274</v>
      </c>
      <c r="C28" s="50">
        <v>3248</v>
      </c>
      <c r="D28" s="50">
        <v>3281</v>
      </c>
      <c r="E28" s="50">
        <v>3190</v>
      </c>
      <c r="F28" s="50">
        <v>3262</v>
      </c>
      <c r="G28" s="50">
        <v>3366</v>
      </c>
      <c r="H28" s="50">
        <v>3298</v>
      </c>
      <c r="I28" s="50">
        <v>3288</v>
      </c>
      <c r="J28" s="50">
        <v>3246</v>
      </c>
      <c r="K28" s="50">
        <v>3361</v>
      </c>
      <c r="L28" s="50">
        <v>3335</v>
      </c>
      <c r="M28" s="50">
        <v>3357</v>
      </c>
      <c r="N28" s="50">
        <v>3379</v>
      </c>
      <c r="O28" s="50">
        <v>3309</v>
      </c>
      <c r="P28" s="50">
        <v>3396</v>
      </c>
      <c r="Q28" s="50">
        <v>3382</v>
      </c>
      <c r="R28" s="50">
        <v>3358</v>
      </c>
      <c r="S28" s="50">
        <v>3452</v>
      </c>
      <c r="T28" s="50">
        <v>3358</v>
      </c>
      <c r="U28" s="50">
        <v>3308</v>
      </c>
      <c r="V28" s="50">
        <v>3261</v>
      </c>
      <c r="W28" s="50">
        <v>3434</v>
      </c>
      <c r="X28" s="50">
        <v>3403</v>
      </c>
      <c r="Y28" s="50">
        <v>3431</v>
      </c>
      <c r="Z28" s="50">
        <v>3416</v>
      </c>
      <c r="AA28" s="50">
        <v>3332</v>
      </c>
      <c r="AB28" s="50">
        <v>3379</v>
      </c>
      <c r="AC28" s="50">
        <v>3330</v>
      </c>
      <c r="AD28" s="50">
        <v>3340</v>
      </c>
      <c r="AE28" s="60"/>
      <c r="AF28" s="60"/>
      <c r="AG28" s="61"/>
      <c r="AH28" s="61"/>
      <c r="AI28" s="61"/>
      <c r="AJ28" s="61"/>
    </row>
    <row r="29" spans="1:36" x14ac:dyDescent="0.25">
      <c r="A29" s="49" t="s">
        <v>77</v>
      </c>
      <c r="B29" s="50">
        <v>668587</v>
      </c>
      <c r="C29" s="50">
        <v>669546</v>
      </c>
      <c r="D29" s="50">
        <v>671683</v>
      </c>
      <c r="E29" s="50">
        <v>672211</v>
      </c>
      <c r="F29" s="50">
        <v>676083</v>
      </c>
      <c r="G29" s="50">
        <v>680833</v>
      </c>
      <c r="H29" s="50">
        <v>683481</v>
      </c>
      <c r="I29" s="50">
        <v>677826</v>
      </c>
      <c r="J29" s="50">
        <v>674872</v>
      </c>
      <c r="K29" s="50">
        <v>674079</v>
      </c>
      <c r="L29" s="50">
        <v>675170</v>
      </c>
      <c r="M29" s="50">
        <v>671524</v>
      </c>
      <c r="N29" s="50">
        <v>667934</v>
      </c>
      <c r="O29" s="50">
        <v>671390</v>
      </c>
      <c r="P29" s="50">
        <v>670846</v>
      </c>
      <c r="Q29" s="50">
        <v>677692</v>
      </c>
      <c r="R29" s="50">
        <v>685243</v>
      </c>
      <c r="S29" s="50">
        <v>685050</v>
      </c>
      <c r="T29" s="50">
        <v>691155</v>
      </c>
      <c r="U29" s="50">
        <v>686871</v>
      </c>
      <c r="V29" s="50">
        <v>681248</v>
      </c>
      <c r="W29" s="50">
        <v>678067</v>
      </c>
      <c r="X29" s="50">
        <v>680451</v>
      </c>
      <c r="Y29" s="50">
        <v>678639</v>
      </c>
      <c r="Z29" s="50">
        <v>680086</v>
      </c>
      <c r="AA29" s="50">
        <v>688745</v>
      </c>
      <c r="AB29" s="50">
        <v>687891</v>
      </c>
      <c r="AC29" s="50">
        <v>688815</v>
      </c>
      <c r="AD29" s="50">
        <v>691216</v>
      </c>
      <c r="AE29" s="60"/>
      <c r="AF29" s="60"/>
      <c r="AG29" s="61"/>
      <c r="AH29" s="61"/>
      <c r="AI29" s="61"/>
      <c r="AJ29" s="61"/>
    </row>
    <row r="30" spans="1:36" x14ac:dyDescent="0.25">
      <c r="A30" s="49" t="s">
        <v>78</v>
      </c>
      <c r="B30" s="50">
        <v>10379</v>
      </c>
      <c r="C30" s="50">
        <v>10500</v>
      </c>
      <c r="D30" s="50">
        <v>10519</v>
      </c>
      <c r="E30" s="50">
        <v>10416</v>
      </c>
      <c r="F30" s="50">
        <v>10287</v>
      </c>
      <c r="G30" s="50">
        <v>10235</v>
      </c>
      <c r="H30" s="50">
        <v>10311</v>
      </c>
      <c r="I30" s="50">
        <v>10259</v>
      </c>
      <c r="J30" s="50">
        <v>10310</v>
      </c>
      <c r="K30" s="50">
        <v>10458</v>
      </c>
      <c r="L30" s="50">
        <v>10485</v>
      </c>
      <c r="M30" s="50">
        <v>10516</v>
      </c>
      <c r="N30" s="50">
        <v>10545</v>
      </c>
      <c r="O30" s="50">
        <v>10591</v>
      </c>
      <c r="P30" s="50">
        <v>10716</v>
      </c>
      <c r="Q30" s="50">
        <v>10540</v>
      </c>
      <c r="R30" s="50">
        <v>10424</v>
      </c>
      <c r="S30" s="50">
        <v>10371</v>
      </c>
      <c r="T30" s="50">
        <v>10365</v>
      </c>
      <c r="U30" s="50">
        <v>10274</v>
      </c>
      <c r="V30" s="50">
        <v>10341</v>
      </c>
      <c r="W30" s="50">
        <v>10710</v>
      </c>
      <c r="X30" s="50">
        <v>10697</v>
      </c>
      <c r="Y30" s="50">
        <v>10753</v>
      </c>
      <c r="Z30" s="50">
        <v>10735</v>
      </c>
      <c r="AA30" s="50">
        <v>10730</v>
      </c>
      <c r="AB30" s="50">
        <v>10774</v>
      </c>
      <c r="AC30" s="50">
        <v>10648</v>
      </c>
      <c r="AD30" s="50">
        <v>10516</v>
      </c>
      <c r="AE30" s="60"/>
      <c r="AF30" s="60"/>
      <c r="AG30" s="61"/>
      <c r="AH30" s="61"/>
      <c r="AI30" s="61"/>
      <c r="AJ30" s="61"/>
    </row>
    <row r="31" spans="1:36" x14ac:dyDescent="0.25">
      <c r="A31" s="49" t="s">
        <v>79</v>
      </c>
      <c r="B31" s="50">
        <v>9178</v>
      </c>
      <c r="C31" s="50">
        <v>9164</v>
      </c>
      <c r="D31" s="50">
        <v>9225</v>
      </c>
      <c r="E31" s="50">
        <v>9272</v>
      </c>
      <c r="F31" s="50">
        <v>9565</v>
      </c>
      <c r="G31" s="50">
        <v>9870</v>
      </c>
      <c r="H31" s="50">
        <v>9900</v>
      </c>
      <c r="I31" s="50">
        <v>9768</v>
      </c>
      <c r="J31" s="50">
        <v>9623</v>
      </c>
      <c r="K31" s="50">
        <v>9391</v>
      </c>
      <c r="L31" s="50">
        <v>9302</v>
      </c>
      <c r="M31" s="50">
        <v>9304</v>
      </c>
      <c r="N31" s="50">
        <v>9294</v>
      </c>
      <c r="O31" s="50">
        <v>9235</v>
      </c>
      <c r="P31" s="50">
        <v>9328</v>
      </c>
      <c r="Q31" s="50">
        <v>9420</v>
      </c>
      <c r="R31" s="50">
        <v>9707</v>
      </c>
      <c r="S31" s="50">
        <v>9989</v>
      </c>
      <c r="T31" s="50">
        <v>10166</v>
      </c>
      <c r="U31" s="50">
        <v>9847</v>
      </c>
      <c r="V31" s="50">
        <v>9668</v>
      </c>
      <c r="W31" s="50">
        <v>9469</v>
      </c>
      <c r="X31" s="50">
        <v>9387</v>
      </c>
      <c r="Y31" s="50">
        <v>9454</v>
      </c>
      <c r="Z31" s="50">
        <v>9384</v>
      </c>
      <c r="AA31" s="50">
        <v>9392</v>
      </c>
      <c r="AB31" s="50">
        <v>9434</v>
      </c>
      <c r="AC31" s="50">
        <v>9451</v>
      </c>
      <c r="AD31" s="50">
        <v>9728</v>
      </c>
      <c r="AE31" s="60"/>
      <c r="AF31" s="60"/>
      <c r="AG31" s="61"/>
      <c r="AH31" s="61"/>
      <c r="AI31" s="61"/>
      <c r="AJ31" s="61"/>
    </row>
    <row r="32" spans="1:36" x14ac:dyDescent="0.25">
      <c r="A32" s="49" t="s">
        <v>80</v>
      </c>
      <c r="B32" s="50">
        <v>20325</v>
      </c>
      <c r="C32" s="50">
        <v>20391</v>
      </c>
      <c r="D32" s="50">
        <v>20443</v>
      </c>
      <c r="E32" s="50">
        <v>20328</v>
      </c>
      <c r="F32" s="50">
        <v>20226</v>
      </c>
      <c r="G32" s="50">
        <v>20343</v>
      </c>
      <c r="H32" s="50">
        <v>20445</v>
      </c>
      <c r="I32" s="50">
        <v>20246</v>
      </c>
      <c r="J32" s="50">
        <v>20131</v>
      </c>
      <c r="K32" s="50">
        <v>20135</v>
      </c>
      <c r="L32" s="50">
        <v>20304</v>
      </c>
      <c r="M32" s="50">
        <v>20323</v>
      </c>
      <c r="N32" s="50">
        <v>20348</v>
      </c>
      <c r="O32" s="50">
        <v>20446</v>
      </c>
      <c r="P32" s="50">
        <v>20408</v>
      </c>
      <c r="Q32" s="50">
        <v>20356</v>
      </c>
      <c r="R32" s="50">
        <v>20465</v>
      </c>
      <c r="S32" s="50">
        <v>20523</v>
      </c>
      <c r="T32" s="50">
        <v>20658</v>
      </c>
      <c r="U32" s="50">
        <v>20496</v>
      </c>
      <c r="V32" s="50">
        <v>20323</v>
      </c>
      <c r="W32" s="50">
        <v>20328</v>
      </c>
      <c r="X32" s="50">
        <v>20414</v>
      </c>
      <c r="Y32" s="50">
        <v>20563</v>
      </c>
      <c r="Z32" s="50">
        <v>20819</v>
      </c>
      <c r="AA32" s="50">
        <v>21005</v>
      </c>
      <c r="AB32" s="50">
        <v>21041</v>
      </c>
      <c r="AC32" s="50">
        <v>20841</v>
      </c>
      <c r="AD32" s="50">
        <v>20717</v>
      </c>
      <c r="AE32" s="60"/>
      <c r="AF32" s="60"/>
      <c r="AG32" s="61"/>
      <c r="AH32" s="61"/>
      <c r="AI32" s="61"/>
      <c r="AJ32" s="61"/>
    </row>
    <row r="33" spans="1:36" x14ac:dyDescent="0.25">
      <c r="A33" s="49" t="s">
        <v>81</v>
      </c>
      <c r="B33" s="50">
        <v>21644</v>
      </c>
      <c r="C33" s="50">
        <v>21755</v>
      </c>
      <c r="D33" s="50">
        <v>21941</v>
      </c>
      <c r="E33" s="50">
        <v>21765</v>
      </c>
      <c r="F33" s="50">
        <v>22120</v>
      </c>
      <c r="G33" s="50">
        <v>22506</v>
      </c>
      <c r="H33" s="50">
        <v>22477</v>
      </c>
      <c r="I33" s="50">
        <v>22246</v>
      </c>
      <c r="J33" s="50">
        <v>22051</v>
      </c>
      <c r="K33" s="50">
        <v>21888</v>
      </c>
      <c r="L33" s="50">
        <v>21947</v>
      </c>
      <c r="M33" s="50">
        <v>21899</v>
      </c>
      <c r="N33" s="50">
        <v>21983</v>
      </c>
      <c r="O33" s="50">
        <v>22080</v>
      </c>
      <c r="P33" s="50">
        <v>22131</v>
      </c>
      <c r="Q33" s="50">
        <v>22081</v>
      </c>
      <c r="R33" s="50">
        <v>22469</v>
      </c>
      <c r="S33" s="50">
        <v>23073</v>
      </c>
      <c r="T33" s="50">
        <v>23149</v>
      </c>
      <c r="U33" s="50">
        <v>22967</v>
      </c>
      <c r="V33" s="50">
        <v>22692</v>
      </c>
      <c r="W33" s="50">
        <v>22624</v>
      </c>
      <c r="X33" s="50">
        <v>22918</v>
      </c>
      <c r="Y33" s="50">
        <v>23036</v>
      </c>
      <c r="Z33" s="50">
        <v>23101</v>
      </c>
      <c r="AA33" s="50">
        <v>23350</v>
      </c>
      <c r="AB33" s="50">
        <v>23659</v>
      </c>
      <c r="AC33" s="50">
        <v>23347</v>
      </c>
      <c r="AD33" s="50">
        <v>23412</v>
      </c>
      <c r="AE33" s="60"/>
      <c r="AF33" s="60"/>
      <c r="AG33" s="61"/>
      <c r="AH33" s="61"/>
      <c r="AI33" s="61"/>
      <c r="AJ33" s="61"/>
    </row>
    <row r="34" spans="1:36" x14ac:dyDescent="0.25">
      <c r="A34" s="49" t="s">
        <v>82</v>
      </c>
      <c r="B34" s="50">
        <v>6249</v>
      </c>
      <c r="C34" s="50">
        <v>6214</v>
      </c>
      <c r="D34" s="50">
        <v>6238</v>
      </c>
      <c r="E34" s="50">
        <v>6153</v>
      </c>
      <c r="F34" s="50">
        <v>6216</v>
      </c>
      <c r="G34" s="50">
        <v>6302</v>
      </c>
      <c r="H34" s="50">
        <v>6516</v>
      </c>
      <c r="I34" s="50">
        <v>6362</v>
      </c>
      <c r="J34" s="50">
        <v>6300</v>
      </c>
      <c r="K34" s="50">
        <v>6610</v>
      </c>
      <c r="L34" s="50">
        <v>6321</v>
      </c>
      <c r="M34" s="50">
        <v>6394</v>
      </c>
      <c r="N34" s="50">
        <v>6454</v>
      </c>
      <c r="O34" s="50">
        <v>6317</v>
      </c>
      <c r="P34" s="50">
        <v>6459</v>
      </c>
      <c r="Q34" s="50">
        <v>6228</v>
      </c>
      <c r="R34" s="50">
        <v>6168</v>
      </c>
      <c r="S34" s="50">
        <v>6512</v>
      </c>
      <c r="T34" s="50">
        <v>6359</v>
      </c>
      <c r="U34" s="50">
        <v>6255</v>
      </c>
      <c r="V34" s="50">
        <v>6246</v>
      </c>
      <c r="W34" s="50">
        <v>6494</v>
      </c>
      <c r="X34" s="50">
        <v>6352</v>
      </c>
      <c r="Y34" s="50">
        <v>6522</v>
      </c>
      <c r="Z34" s="50">
        <v>6503</v>
      </c>
      <c r="AA34" s="50">
        <v>6330</v>
      </c>
      <c r="AB34" s="50">
        <v>6425</v>
      </c>
      <c r="AC34" s="50">
        <v>6259</v>
      </c>
      <c r="AD34" s="50">
        <v>6357</v>
      </c>
      <c r="AE34" s="60"/>
      <c r="AF34" s="60"/>
      <c r="AG34" s="61"/>
      <c r="AH34" s="61"/>
      <c r="AI34" s="61"/>
      <c r="AJ34" s="61"/>
    </row>
    <row r="35" spans="1:36" x14ac:dyDescent="0.25">
      <c r="A35" s="49" t="s">
        <v>83</v>
      </c>
      <c r="B35" s="50">
        <v>8985</v>
      </c>
      <c r="C35" s="50">
        <v>8961</v>
      </c>
      <c r="D35" s="50">
        <v>9000</v>
      </c>
      <c r="E35" s="50">
        <v>8857</v>
      </c>
      <c r="F35" s="50">
        <v>8744</v>
      </c>
      <c r="G35" s="50">
        <v>8919</v>
      </c>
      <c r="H35" s="50">
        <v>8983</v>
      </c>
      <c r="I35" s="50">
        <v>8824</v>
      </c>
      <c r="J35" s="50">
        <v>8763</v>
      </c>
      <c r="K35" s="50">
        <v>8758</v>
      </c>
      <c r="L35" s="50">
        <v>8837</v>
      </c>
      <c r="M35" s="50">
        <v>8930</v>
      </c>
      <c r="N35" s="50">
        <v>8918</v>
      </c>
      <c r="O35" s="50">
        <v>8891</v>
      </c>
      <c r="P35" s="50">
        <v>9003</v>
      </c>
      <c r="Q35" s="50">
        <v>8846</v>
      </c>
      <c r="R35" s="50">
        <v>8834</v>
      </c>
      <c r="S35" s="50">
        <v>8896</v>
      </c>
      <c r="T35" s="50">
        <v>8926</v>
      </c>
      <c r="U35" s="50">
        <v>8860</v>
      </c>
      <c r="V35" s="50">
        <v>8621</v>
      </c>
      <c r="W35" s="50">
        <v>8634</v>
      </c>
      <c r="X35" s="50">
        <v>8666</v>
      </c>
      <c r="Y35" s="50">
        <v>8816</v>
      </c>
      <c r="Z35" s="50">
        <v>8978</v>
      </c>
      <c r="AA35" s="50">
        <v>8987</v>
      </c>
      <c r="AB35" s="50">
        <v>9040</v>
      </c>
      <c r="AC35" s="50">
        <v>8880</v>
      </c>
      <c r="AD35" s="50">
        <v>8716</v>
      </c>
      <c r="AE35" s="60"/>
      <c r="AF35" s="60"/>
      <c r="AG35" s="61"/>
      <c r="AH35" s="61"/>
      <c r="AI35" s="61"/>
      <c r="AJ35" s="61"/>
    </row>
    <row r="36" spans="1:36" x14ac:dyDescent="0.25">
      <c r="A36" s="49" t="s">
        <v>84</v>
      </c>
      <c r="B36" s="50">
        <v>23556</v>
      </c>
      <c r="C36" s="50">
        <v>23513</v>
      </c>
      <c r="D36" s="50">
        <v>23667</v>
      </c>
      <c r="E36" s="50">
        <v>23524</v>
      </c>
      <c r="F36" s="50">
        <v>23716</v>
      </c>
      <c r="G36" s="50">
        <v>23997</v>
      </c>
      <c r="H36" s="50">
        <v>23984</v>
      </c>
      <c r="I36" s="50">
        <v>23798</v>
      </c>
      <c r="J36" s="50">
        <v>23754</v>
      </c>
      <c r="K36" s="50">
        <v>23999</v>
      </c>
      <c r="L36" s="50">
        <v>23730</v>
      </c>
      <c r="M36" s="50">
        <v>23783</v>
      </c>
      <c r="N36" s="50">
        <v>23993</v>
      </c>
      <c r="O36" s="50">
        <v>23731</v>
      </c>
      <c r="P36" s="50">
        <v>24016</v>
      </c>
      <c r="Q36" s="50">
        <v>23965</v>
      </c>
      <c r="R36" s="50">
        <v>24015</v>
      </c>
      <c r="S36" s="50">
        <v>24563</v>
      </c>
      <c r="T36" s="50">
        <v>24371</v>
      </c>
      <c r="U36" s="50">
        <v>23909</v>
      </c>
      <c r="V36" s="50">
        <v>24040</v>
      </c>
      <c r="W36" s="50">
        <v>24435</v>
      </c>
      <c r="X36" s="50">
        <v>24247</v>
      </c>
      <c r="Y36" s="50">
        <v>24277</v>
      </c>
      <c r="Z36" s="50">
        <v>24424</v>
      </c>
      <c r="AA36" s="50">
        <v>24108</v>
      </c>
      <c r="AB36" s="50">
        <v>24338</v>
      </c>
      <c r="AC36" s="50">
        <v>24065</v>
      </c>
      <c r="AD36" s="50">
        <v>24130</v>
      </c>
      <c r="AE36" s="60"/>
      <c r="AF36" s="60"/>
      <c r="AG36" s="61"/>
      <c r="AH36" s="61"/>
      <c r="AI36" s="61"/>
      <c r="AJ36" s="61"/>
    </row>
    <row r="37" spans="1:36" x14ac:dyDescent="0.25">
      <c r="A37" s="49" t="s">
        <v>85</v>
      </c>
      <c r="B37" s="50">
        <v>2389</v>
      </c>
      <c r="C37" s="50">
        <v>2373</v>
      </c>
      <c r="D37" s="50">
        <v>2376</v>
      </c>
      <c r="E37" s="50">
        <v>2339</v>
      </c>
      <c r="F37" s="50">
        <v>2376</v>
      </c>
      <c r="G37" s="50">
        <v>2407</v>
      </c>
      <c r="H37" s="50">
        <v>2438</v>
      </c>
      <c r="I37" s="50">
        <v>2410</v>
      </c>
      <c r="J37" s="50">
        <v>2350</v>
      </c>
      <c r="K37" s="50">
        <v>2435</v>
      </c>
      <c r="L37" s="50">
        <v>2418</v>
      </c>
      <c r="M37" s="50">
        <v>2457</v>
      </c>
      <c r="N37" s="50">
        <v>2457</v>
      </c>
      <c r="O37" s="50">
        <v>2405</v>
      </c>
      <c r="P37" s="50">
        <v>2489</v>
      </c>
      <c r="Q37" s="50">
        <v>2430</v>
      </c>
      <c r="R37" s="50">
        <v>2413</v>
      </c>
      <c r="S37" s="50">
        <v>2551</v>
      </c>
      <c r="T37" s="50">
        <v>2472</v>
      </c>
      <c r="U37" s="50">
        <v>2543</v>
      </c>
      <c r="V37" s="50">
        <v>2394</v>
      </c>
      <c r="W37" s="50">
        <v>2552</v>
      </c>
      <c r="X37" s="50">
        <v>2510</v>
      </c>
      <c r="Y37" s="50">
        <v>2523</v>
      </c>
      <c r="Z37" s="50">
        <v>2587</v>
      </c>
      <c r="AA37" s="50">
        <v>2449</v>
      </c>
      <c r="AB37" s="50">
        <v>2505</v>
      </c>
      <c r="AC37" s="50">
        <v>2455</v>
      </c>
      <c r="AD37" s="50">
        <v>2431</v>
      </c>
      <c r="AE37" s="60"/>
      <c r="AF37" s="60"/>
      <c r="AG37" s="61"/>
      <c r="AH37" s="61"/>
      <c r="AI37" s="61"/>
      <c r="AJ37" s="61"/>
    </row>
    <row r="38" spans="1:36" x14ac:dyDescent="0.25">
      <c r="A38" s="49" t="s">
        <v>86</v>
      </c>
      <c r="B38" s="50">
        <v>6471</v>
      </c>
      <c r="C38" s="50">
        <v>6471</v>
      </c>
      <c r="D38" s="50">
        <v>6564</v>
      </c>
      <c r="E38" s="50">
        <v>6487</v>
      </c>
      <c r="F38" s="50">
        <v>6519</v>
      </c>
      <c r="G38" s="50">
        <v>6687</v>
      </c>
      <c r="H38" s="50">
        <v>6464</v>
      </c>
      <c r="I38" s="50">
        <v>6501</v>
      </c>
      <c r="J38" s="50">
        <v>6414</v>
      </c>
      <c r="K38" s="50">
        <v>6270</v>
      </c>
      <c r="L38" s="50">
        <v>6271</v>
      </c>
      <c r="M38" s="50">
        <v>6333</v>
      </c>
      <c r="N38" s="50">
        <v>6262</v>
      </c>
      <c r="O38" s="50">
        <v>6207</v>
      </c>
      <c r="P38" s="50">
        <v>6282</v>
      </c>
      <c r="Q38" s="50">
        <v>6280</v>
      </c>
      <c r="R38" s="50">
        <v>6317</v>
      </c>
      <c r="S38" s="50">
        <v>6544</v>
      </c>
      <c r="T38" s="50">
        <v>6348</v>
      </c>
      <c r="U38" s="50">
        <v>6301</v>
      </c>
      <c r="V38" s="50">
        <v>6267</v>
      </c>
      <c r="W38" s="50">
        <v>6257</v>
      </c>
      <c r="X38" s="50">
        <v>6280</v>
      </c>
      <c r="Y38" s="50">
        <v>6300</v>
      </c>
      <c r="Z38" s="50">
        <v>6241</v>
      </c>
      <c r="AA38" s="50">
        <v>6183</v>
      </c>
      <c r="AB38" s="50">
        <v>6278</v>
      </c>
      <c r="AC38" s="50">
        <v>6218</v>
      </c>
      <c r="AD38" s="50">
        <v>6211</v>
      </c>
      <c r="AE38" s="60"/>
      <c r="AF38" s="60"/>
      <c r="AG38" s="61"/>
      <c r="AH38" s="61"/>
      <c r="AI38" s="61"/>
      <c r="AJ38" s="61"/>
    </row>
    <row r="39" spans="1:36" x14ac:dyDescent="0.25">
      <c r="A39" s="49" t="s">
        <v>87</v>
      </c>
      <c r="B39" s="50">
        <v>3692</v>
      </c>
      <c r="C39" s="50">
        <v>3591</v>
      </c>
      <c r="D39" s="50">
        <v>3672</v>
      </c>
      <c r="E39" s="50">
        <v>3616</v>
      </c>
      <c r="F39" s="50">
        <v>3612</v>
      </c>
      <c r="G39" s="50">
        <v>3698</v>
      </c>
      <c r="H39" s="50">
        <v>3630</v>
      </c>
      <c r="I39" s="50">
        <v>3606</v>
      </c>
      <c r="J39" s="50">
        <v>3569</v>
      </c>
      <c r="K39" s="50">
        <v>3764</v>
      </c>
      <c r="L39" s="50">
        <v>3773</v>
      </c>
      <c r="M39" s="50">
        <v>3732</v>
      </c>
      <c r="N39" s="50">
        <v>3880</v>
      </c>
      <c r="O39" s="50">
        <v>3728</v>
      </c>
      <c r="P39" s="50">
        <v>3913</v>
      </c>
      <c r="Q39" s="50">
        <v>3746</v>
      </c>
      <c r="R39" s="50">
        <v>3706</v>
      </c>
      <c r="S39" s="50">
        <v>3887</v>
      </c>
      <c r="T39" s="50">
        <v>3650</v>
      </c>
      <c r="U39" s="50">
        <v>3634</v>
      </c>
      <c r="V39" s="50">
        <v>3675</v>
      </c>
      <c r="W39" s="50">
        <v>3952</v>
      </c>
      <c r="X39" s="50">
        <v>3870</v>
      </c>
      <c r="Y39" s="50">
        <v>3854</v>
      </c>
      <c r="Z39" s="50">
        <v>3938</v>
      </c>
      <c r="AA39" s="50">
        <v>3754</v>
      </c>
      <c r="AB39" s="50">
        <v>3835</v>
      </c>
      <c r="AC39" s="50">
        <v>3763</v>
      </c>
      <c r="AD39" s="50">
        <v>3731</v>
      </c>
      <c r="AE39" s="60"/>
      <c r="AF39" s="60"/>
      <c r="AG39" s="61"/>
      <c r="AH39" s="61"/>
      <c r="AI39" s="61"/>
      <c r="AJ39" s="61"/>
    </row>
    <row r="40" spans="1:36" x14ac:dyDescent="0.25">
      <c r="A40" s="49" t="s">
        <v>88</v>
      </c>
      <c r="B40" s="50">
        <v>5493</v>
      </c>
      <c r="C40" s="50">
        <v>5558</v>
      </c>
      <c r="D40" s="50">
        <v>5579</v>
      </c>
      <c r="E40" s="50">
        <v>5566</v>
      </c>
      <c r="F40" s="50">
        <v>5709</v>
      </c>
      <c r="G40" s="50">
        <v>5964</v>
      </c>
      <c r="H40" s="50">
        <v>5988</v>
      </c>
      <c r="I40" s="50">
        <v>5948</v>
      </c>
      <c r="J40" s="50">
        <v>5782</v>
      </c>
      <c r="K40" s="50">
        <v>5695</v>
      </c>
      <c r="L40" s="50">
        <v>5628</v>
      </c>
      <c r="M40" s="50">
        <v>5492</v>
      </c>
      <c r="N40" s="50">
        <v>5472</v>
      </c>
      <c r="O40" s="50">
        <v>5518</v>
      </c>
      <c r="P40" s="50">
        <v>5506</v>
      </c>
      <c r="Q40" s="50">
        <v>5450</v>
      </c>
      <c r="R40" s="50">
        <v>5614</v>
      </c>
      <c r="S40" s="50">
        <v>5776</v>
      </c>
      <c r="T40" s="50">
        <v>5930</v>
      </c>
      <c r="U40" s="50">
        <v>5831</v>
      </c>
      <c r="V40" s="50">
        <v>5682</v>
      </c>
      <c r="W40" s="50">
        <v>5580</v>
      </c>
      <c r="X40" s="50">
        <v>5478</v>
      </c>
      <c r="Y40" s="50">
        <v>5637</v>
      </c>
      <c r="Z40" s="50">
        <v>5664</v>
      </c>
      <c r="AA40" s="50">
        <v>5733</v>
      </c>
      <c r="AB40" s="50">
        <v>5756</v>
      </c>
      <c r="AC40" s="50">
        <v>5521</v>
      </c>
      <c r="AD40" s="50">
        <v>5572</v>
      </c>
      <c r="AE40" s="60"/>
      <c r="AF40" s="60"/>
      <c r="AG40" s="61"/>
      <c r="AH40" s="61"/>
      <c r="AI40" s="61"/>
      <c r="AJ40" s="61"/>
    </row>
    <row r="41" spans="1:36" x14ac:dyDescent="0.25">
      <c r="A41" s="49" t="s">
        <v>89</v>
      </c>
      <c r="B41" s="50">
        <v>2493</v>
      </c>
      <c r="C41" s="50">
        <v>2469</v>
      </c>
      <c r="D41" s="50">
        <v>2461</v>
      </c>
      <c r="E41" s="50">
        <v>2261</v>
      </c>
      <c r="F41" s="50">
        <v>2338</v>
      </c>
      <c r="G41" s="50">
        <v>2441</v>
      </c>
      <c r="H41" s="50">
        <v>2471</v>
      </c>
      <c r="I41" s="50">
        <v>2418</v>
      </c>
      <c r="J41" s="50">
        <v>2331</v>
      </c>
      <c r="K41" s="50">
        <v>2346</v>
      </c>
      <c r="L41" s="50">
        <v>2273</v>
      </c>
      <c r="M41" s="50">
        <v>2431</v>
      </c>
      <c r="N41" s="50">
        <v>2506</v>
      </c>
      <c r="O41" s="50">
        <v>2487</v>
      </c>
      <c r="P41" s="50">
        <v>2498</v>
      </c>
      <c r="Q41" s="50">
        <v>2340</v>
      </c>
      <c r="R41" s="50">
        <v>2376</v>
      </c>
      <c r="S41" s="50">
        <v>2486</v>
      </c>
      <c r="T41" s="50">
        <v>2464</v>
      </c>
      <c r="U41" s="50">
        <v>2442</v>
      </c>
      <c r="V41" s="50">
        <v>2406</v>
      </c>
      <c r="W41" s="50">
        <v>2452</v>
      </c>
      <c r="X41" s="50">
        <v>2381</v>
      </c>
      <c r="Y41" s="50">
        <v>2579</v>
      </c>
      <c r="Z41" s="50">
        <v>2635</v>
      </c>
      <c r="AA41" s="50">
        <v>2600</v>
      </c>
      <c r="AB41" s="50">
        <v>2595</v>
      </c>
      <c r="AC41" s="50">
        <v>2400</v>
      </c>
      <c r="AD41" s="50">
        <v>2447</v>
      </c>
      <c r="AE41" s="60"/>
      <c r="AF41" s="60"/>
      <c r="AG41" s="61"/>
      <c r="AH41" s="61"/>
      <c r="AI41" s="61"/>
      <c r="AJ41" s="61"/>
    </row>
    <row r="42" spans="1:36" x14ac:dyDescent="0.25">
      <c r="A42" s="49" t="s">
        <v>90</v>
      </c>
      <c r="B42" s="50">
        <v>15653</v>
      </c>
      <c r="C42" s="50">
        <v>15646</v>
      </c>
      <c r="D42" s="50">
        <v>15689</v>
      </c>
      <c r="E42" s="50">
        <v>15508</v>
      </c>
      <c r="F42" s="50">
        <v>15365</v>
      </c>
      <c r="G42" s="50">
        <v>15469</v>
      </c>
      <c r="H42" s="50">
        <v>15608</v>
      </c>
      <c r="I42" s="50">
        <v>15472</v>
      </c>
      <c r="J42" s="50">
        <v>15339</v>
      </c>
      <c r="K42" s="50">
        <v>15419</v>
      </c>
      <c r="L42" s="50">
        <v>15545</v>
      </c>
      <c r="M42" s="50">
        <v>15692</v>
      </c>
      <c r="N42" s="50">
        <v>15814</v>
      </c>
      <c r="O42" s="50">
        <v>15761</v>
      </c>
      <c r="P42" s="50">
        <v>15885</v>
      </c>
      <c r="Q42" s="50">
        <v>15727</v>
      </c>
      <c r="R42" s="50">
        <v>15653</v>
      </c>
      <c r="S42" s="50">
        <v>15787</v>
      </c>
      <c r="T42" s="50">
        <v>15849</v>
      </c>
      <c r="U42" s="50">
        <v>15717</v>
      </c>
      <c r="V42" s="50">
        <v>15526</v>
      </c>
      <c r="W42" s="50">
        <v>15739</v>
      </c>
      <c r="X42" s="50">
        <v>15763</v>
      </c>
      <c r="Y42" s="50">
        <v>16014</v>
      </c>
      <c r="Z42" s="50">
        <v>16172</v>
      </c>
      <c r="AA42" s="50">
        <v>16161</v>
      </c>
      <c r="AB42" s="50">
        <v>16248</v>
      </c>
      <c r="AC42" s="50">
        <v>16025</v>
      </c>
      <c r="AD42" s="50">
        <v>15832</v>
      </c>
      <c r="AE42" s="60"/>
      <c r="AF42" s="60"/>
      <c r="AG42" s="61"/>
      <c r="AH42" s="61"/>
      <c r="AI42" s="61"/>
      <c r="AJ42" s="61"/>
    </row>
    <row r="43" spans="1:36" x14ac:dyDescent="0.25">
      <c r="A43" s="49" t="s">
        <v>91</v>
      </c>
      <c r="B43" s="50">
        <v>3253</v>
      </c>
      <c r="C43" s="50">
        <v>3239</v>
      </c>
      <c r="D43" s="50">
        <v>3244</v>
      </c>
      <c r="E43" s="50">
        <v>3216</v>
      </c>
      <c r="F43" s="50">
        <v>3233</v>
      </c>
      <c r="G43" s="50">
        <v>3263</v>
      </c>
      <c r="H43" s="50">
        <v>3373</v>
      </c>
      <c r="I43" s="50">
        <v>3376</v>
      </c>
      <c r="J43" s="50">
        <v>3264</v>
      </c>
      <c r="K43" s="50">
        <v>3348</v>
      </c>
      <c r="L43" s="50">
        <v>3281</v>
      </c>
      <c r="M43" s="50">
        <v>3397</v>
      </c>
      <c r="N43" s="50">
        <v>3423</v>
      </c>
      <c r="O43" s="50">
        <v>3294</v>
      </c>
      <c r="P43" s="50">
        <v>3455</v>
      </c>
      <c r="Q43" s="50">
        <v>3329</v>
      </c>
      <c r="R43" s="50">
        <v>3307</v>
      </c>
      <c r="S43" s="50">
        <v>3447</v>
      </c>
      <c r="T43" s="50">
        <v>3445</v>
      </c>
      <c r="U43" s="50">
        <v>3359</v>
      </c>
      <c r="V43" s="50">
        <v>3309</v>
      </c>
      <c r="W43" s="50">
        <v>3543</v>
      </c>
      <c r="X43" s="50">
        <v>3445</v>
      </c>
      <c r="Y43" s="50">
        <v>3512</v>
      </c>
      <c r="Z43" s="50">
        <v>3517</v>
      </c>
      <c r="AA43" s="50">
        <v>3356</v>
      </c>
      <c r="AB43" s="50">
        <v>3436</v>
      </c>
      <c r="AC43" s="50">
        <v>3378</v>
      </c>
      <c r="AD43" s="50">
        <v>3355</v>
      </c>
      <c r="AE43" s="60"/>
      <c r="AF43" s="60"/>
      <c r="AG43" s="61"/>
      <c r="AH43" s="61"/>
      <c r="AI43" s="61"/>
      <c r="AJ43" s="61"/>
    </row>
    <row r="44" spans="1:36" x14ac:dyDescent="0.25">
      <c r="A44" s="49" t="s">
        <v>92</v>
      </c>
      <c r="B44" s="50">
        <v>15297</v>
      </c>
      <c r="C44" s="50">
        <v>15320</v>
      </c>
      <c r="D44" s="50">
        <v>15406</v>
      </c>
      <c r="E44" s="50">
        <v>15275</v>
      </c>
      <c r="F44" s="50">
        <v>15236</v>
      </c>
      <c r="G44" s="50">
        <v>15204</v>
      </c>
      <c r="H44" s="50">
        <v>15274</v>
      </c>
      <c r="I44" s="50">
        <v>15257</v>
      </c>
      <c r="J44" s="50">
        <v>15363</v>
      </c>
      <c r="K44" s="50">
        <v>15609</v>
      </c>
      <c r="L44" s="50">
        <v>15365</v>
      </c>
      <c r="M44" s="50">
        <v>15402</v>
      </c>
      <c r="N44" s="50">
        <v>15426</v>
      </c>
      <c r="O44" s="50">
        <v>15291</v>
      </c>
      <c r="P44" s="50">
        <v>15523</v>
      </c>
      <c r="Q44" s="50">
        <v>15318</v>
      </c>
      <c r="R44" s="50">
        <v>15324</v>
      </c>
      <c r="S44" s="50">
        <v>15379</v>
      </c>
      <c r="T44" s="50">
        <v>15254</v>
      </c>
      <c r="U44" s="50">
        <v>15063</v>
      </c>
      <c r="V44" s="50">
        <v>15165</v>
      </c>
      <c r="W44" s="50">
        <v>15637</v>
      </c>
      <c r="X44" s="50">
        <v>15443</v>
      </c>
      <c r="Y44" s="50">
        <v>15491</v>
      </c>
      <c r="Z44" s="50">
        <v>15453</v>
      </c>
      <c r="AA44" s="50">
        <v>15253</v>
      </c>
      <c r="AB44" s="50">
        <v>15464</v>
      </c>
      <c r="AC44" s="50">
        <v>15351</v>
      </c>
      <c r="AD44" s="50">
        <v>15248</v>
      </c>
      <c r="AE44" s="60"/>
      <c r="AF44" s="60"/>
      <c r="AG44" s="61"/>
      <c r="AH44" s="61"/>
      <c r="AI44" s="61"/>
      <c r="AJ44" s="61"/>
    </row>
    <row r="45" spans="1:36" x14ac:dyDescent="0.25">
      <c r="A45" s="49" t="s">
        <v>93</v>
      </c>
      <c r="B45" s="50">
        <v>2357</v>
      </c>
      <c r="C45" s="50">
        <v>2386</v>
      </c>
      <c r="D45" s="50">
        <v>2407</v>
      </c>
      <c r="E45" s="50">
        <v>2375</v>
      </c>
      <c r="F45" s="50">
        <v>2392</v>
      </c>
      <c r="G45" s="50">
        <v>2378</v>
      </c>
      <c r="H45" s="50">
        <v>2347</v>
      </c>
      <c r="I45" s="50">
        <v>2353</v>
      </c>
      <c r="J45" s="50">
        <v>2334</v>
      </c>
      <c r="K45" s="50">
        <v>2381</v>
      </c>
      <c r="L45" s="50">
        <v>2348</v>
      </c>
      <c r="M45" s="50">
        <v>2367</v>
      </c>
      <c r="N45" s="50">
        <v>2392</v>
      </c>
      <c r="O45" s="50">
        <v>2363</v>
      </c>
      <c r="P45" s="50">
        <v>2412</v>
      </c>
      <c r="Q45" s="50">
        <v>2418</v>
      </c>
      <c r="R45" s="50">
        <v>2420</v>
      </c>
      <c r="S45" s="50">
        <v>2420</v>
      </c>
      <c r="T45" s="50">
        <v>2391</v>
      </c>
      <c r="U45" s="50">
        <v>2383</v>
      </c>
      <c r="V45" s="50">
        <v>2461</v>
      </c>
      <c r="W45" s="50">
        <v>2495</v>
      </c>
      <c r="X45" s="50">
        <v>2470</v>
      </c>
      <c r="Y45" s="50">
        <v>2499</v>
      </c>
      <c r="Z45" s="50">
        <v>2496</v>
      </c>
      <c r="AA45" s="50">
        <v>2484</v>
      </c>
      <c r="AB45" s="50">
        <v>2524</v>
      </c>
      <c r="AC45" s="50">
        <v>2498</v>
      </c>
      <c r="AD45" s="50">
        <v>2481</v>
      </c>
      <c r="AE45" s="60"/>
      <c r="AF45" s="60"/>
      <c r="AG45" s="61"/>
      <c r="AH45" s="61"/>
      <c r="AI45" s="61"/>
      <c r="AJ45" s="61"/>
    </row>
    <row r="46" spans="1:36" x14ac:dyDescent="0.25">
      <c r="A46" s="49" t="s">
        <v>94</v>
      </c>
      <c r="B46" s="50">
        <v>5571</v>
      </c>
      <c r="C46" s="50">
        <v>5552</v>
      </c>
      <c r="D46" s="50">
        <v>5636</v>
      </c>
      <c r="E46" s="50">
        <v>5511</v>
      </c>
      <c r="F46" s="50">
        <v>5550</v>
      </c>
      <c r="G46" s="50">
        <v>5691</v>
      </c>
      <c r="H46" s="50">
        <v>5567</v>
      </c>
      <c r="I46" s="50">
        <v>5519</v>
      </c>
      <c r="J46" s="50">
        <v>5551</v>
      </c>
      <c r="K46" s="50">
        <v>5683</v>
      </c>
      <c r="L46" s="50">
        <v>5702</v>
      </c>
      <c r="M46" s="50">
        <v>5769</v>
      </c>
      <c r="N46" s="50">
        <v>5817</v>
      </c>
      <c r="O46" s="50">
        <v>5705</v>
      </c>
      <c r="P46" s="50">
        <v>5913</v>
      </c>
      <c r="Q46" s="50">
        <v>5716</v>
      </c>
      <c r="R46" s="50">
        <v>5688</v>
      </c>
      <c r="S46" s="50">
        <v>5906</v>
      </c>
      <c r="T46" s="50">
        <v>5647</v>
      </c>
      <c r="U46" s="50">
        <v>5574</v>
      </c>
      <c r="V46" s="50">
        <v>5565</v>
      </c>
      <c r="W46" s="50">
        <v>5882</v>
      </c>
      <c r="X46" s="50">
        <v>5851</v>
      </c>
      <c r="Y46" s="50">
        <v>5935</v>
      </c>
      <c r="Z46" s="50">
        <v>5923</v>
      </c>
      <c r="AA46" s="50">
        <v>5735</v>
      </c>
      <c r="AB46" s="50">
        <v>5911</v>
      </c>
      <c r="AC46" s="50">
        <v>5753</v>
      </c>
      <c r="AD46" s="50">
        <v>5675</v>
      </c>
      <c r="AE46" s="60"/>
      <c r="AF46" s="60"/>
      <c r="AG46" s="61"/>
      <c r="AH46" s="61"/>
      <c r="AI46" s="61"/>
      <c r="AJ46" s="61"/>
    </row>
    <row r="47" spans="1:36" x14ac:dyDescent="0.25">
      <c r="A47" s="49" t="s">
        <v>95</v>
      </c>
      <c r="B47" s="50">
        <v>10233</v>
      </c>
      <c r="C47" s="50">
        <v>10160</v>
      </c>
      <c r="D47" s="50">
        <v>10220</v>
      </c>
      <c r="E47" s="50">
        <v>10083</v>
      </c>
      <c r="F47" s="50">
        <v>10099</v>
      </c>
      <c r="G47" s="50">
        <v>10256</v>
      </c>
      <c r="H47" s="50">
        <v>10536</v>
      </c>
      <c r="I47" s="50">
        <v>10451</v>
      </c>
      <c r="J47" s="50">
        <v>10037</v>
      </c>
      <c r="K47" s="50">
        <v>10413</v>
      </c>
      <c r="L47" s="50">
        <v>10287</v>
      </c>
      <c r="M47" s="50">
        <v>10267</v>
      </c>
      <c r="N47" s="50">
        <v>10411</v>
      </c>
      <c r="O47" s="50">
        <v>10195</v>
      </c>
      <c r="P47" s="50">
        <v>10472</v>
      </c>
      <c r="Q47" s="50">
        <v>10328</v>
      </c>
      <c r="R47" s="50">
        <v>10404</v>
      </c>
      <c r="S47" s="50">
        <v>10756</v>
      </c>
      <c r="T47" s="50">
        <v>10550</v>
      </c>
      <c r="U47" s="50">
        <v>10521</v>
      </c>
      <c r="V47" s="50">
        <v>10276</v>
      </c>
      <c r="W47" s="50">
        <v>10677</v>
      </c>
      <c r="X47" s="50">
        <v>10559</v>
      </c>
      <c r="Y47" s="50">
        <v>10710</v>
      </c>
      <c r="Z47" s="50">
        <v>10682</v>
      </c>
      <c r="AA47" s="50">
        <v>10421</v>
      </c>
      <c r="AB47" s="50">
        <v>10581</v>
      </c>
      <c r="AC47" s="50">
        <v>10407</v>
      </c>
      <c r="AD47" s="50">
        <v>10464</v>
      </c>
      <c r="AE47" s="60"/>
      <c r="AF47" s="60"/>
      <c r="AG47" s="61"/>
      <c r="AH47" s="61"/>
      <c r="AI47" s="61"/>
      <c r="AJ47" s="61"/>
    </row>
    <row r="48" spans="1:36" x14ac:dyDescent="0.25">
      <c r="A48" s="49" t="s">
        <v>96</v>
      </c>
      <c r="B48" s="50">
        <v>19505</v>
      </c>
      <c r="C48" s="50">
        <v>19485</v>
      </c>
      <c r="D48" s="50">
        <v>19651</v>
      </c>
      <c r="E48" s="50">
        <v>19541</v>
      </c>
      <c r="F48" s="50">
        <v>19539</v>
      </c>
      <c r="G48" s="50">
        <v>20114</v>
      </c>
      <c r="H48" s="50">
        <v>20227</v>
      </c>
      <c r="I48" s="50">
        <v>20325</v>
      </c>
      <c r="J48" s="50">
        <v>20162</v>
      </c>
      <c r="K48" s="50">
        <v>20235</v>
      </c>
      <c r="L48" s="50">
        <v>19898</v>
      </c>
      <c r="M48" s="50">
        <v>19957</v>
      </c>
      <c r="N48" s="50">
        <v>20122</v>
      </c>
      <c r="O48" s="50">
        <v>19983</v>
      </c>
      <c r="P48" s="50">
        <v>20155</v>
      </c>
      <c r="Q48" s="50">
        <v>20015</v>
      </c>
      <c r="R48" s="50">
        <v>20087</v>
      </c>
      <c r="S48" s="50">
        <v>20681</v>
      </c>
      <c r="T48" s="50">
        <v>20593</v>
      </c>
      <c r="U48" s="50">
        <v>20659</v>
      </c>
      <c r="V48" s="50">
        <v>20473</v>
      </c>
      <c r="W48" s="50">
        <v>20597</v>
      </c>
      <c r="X48" s="50">
        <v>20155</v>
      </c>
      <c r="Y48" s="50">
        <v>20218</v>
      </c>
      <c r="Z48" s="50">
        <v>20352</v>
      </c>
      <c r="AA48" s="50">
        <v>20271</v>
      </c>
      <c r="AB48" s="50">
        <v>20409</v>
      </c>
      <c r="AC48" s="50">
        <v>20250</v>
      </c>
      <c r="AD48" s="50">
        <v>20271</v>
      </c>
      <c r="AE48" s="60"/>
      <c r="AF48" s="60"/>
      <c r="AG48" s="61"/>
      <c r="AH48" s="61"/>
      <c r="AI48" s="61"/>
      <c r="AJ48" s="61"/>
    </row>
    <row r="49" spans="1:36" x14ac:dyDescent="0.25">
      <c r="A49" s="49" t="s">
        <v>97</v>
      </c>
      <c r="B49" s="50">
        <v>12752</v>
      </c>
      <c r="C49" s="50">
        <v>12746</v>
      </c>
      <c r="D49" s="50">
        <v>12775</v>
      </c>
      <c r="E49" s="50">
        <v>12701</v>
      </c>
      <c r="F49" s="50">
        <v>12717</v>
      </c>
      <c r="G49" s="50">
        <v>12881</v>
      </c>
      <c r="H49" s="50">
        <v>12954</v>
      </c>
      <c r="I49" s="50">
        <v>12986</v>
      </c>
      <c r="J49" s="50">
        <v>13038</v>
      </c>
      <c r="K49" s="50">
        <v>13070</v>
      </c>
      <c r="L49" s="50">
        <v>13052</v>
      </c>
      <c r="M49" s="50">
        <v>13147</v>
      </c>
      <c r="N49" s="50">
        <v>13468</v>
      </c>
      <c r="O49" s="50">
        <v>13349</v>
      </c>
      <c r="P49" s="50">
        <v>13546</v>
      </c>
      <c r="Q49" s="50">
        <v>13373</v>
      </c>
      <c r="R49" s="50">
        <v>13329</v>
      </c>
      <c r="S49" s="50">
        <v>13566</v>
      </c>
      <c r="T49" s="50">
        <v>13412</v>
      </c>
      <c r="U49" s="50">
        <v>13400</v>
      </c>
      <c r="V49" s="50">
        <v>13219</v>
      </c>
      <c r="W49" s="50">
        <v>13479</v>
      </c>
      <c r="X49" s="50">
        <v>13370</v>
      </c>
      <c r="Y49" s="50">
        <v>13529</v>
      </c>
      <c r="Z49" s="50">
        <v>13666</v>
      </c>
      <c r="AA49" s="50">
        <v>13508</v>
      </c>
      <c r="AB49" s="50">
        <v>13654</v>
      </c>
      <c r="AC49" s="50">
        <v>13455</v>
      </c>
      <c r="AD49" s="50">
        <v>13386</v>
      </c>
      <c r="AE49" s="60"/>
      <c r="AF49" s="60"/>
      <c r="AG49" s="61"/>
      <c r="AH49" s="61"/>
      <c r="AI49" s="61"/>
      <c r="AJ49" s="61"/>
    </row>
    <row r="50" spans="1:36" x14ac:dyDescent="0.25">
      <c r="A50" s="49" t="s">
        <v>98</v>
      </c>
      <c r="B50" s="50">
        <v>12902</v>
      </c>
      <c r="C50" s="50">
        <v>12921</v>
      </c>
      <c r="D50" s="50">
        <v>12957</v>
      </c>
      <c r="E50" s="50">
        <v>12765</v>
      </c>
      <c r="F50" s="50">
        <v>12597</v>
      </c>
      <c r="G50" s="50">
        <v>12671</v>
      </c>
      <c r="H50" s="50">
        <v>12713</v>
      </c>
      <c r="I50" s="50">
        <v>12601</v>
      </c>
      <c r="J50" s="50">
        <v>12501</v>
      </c>
      <c r="K50" s="50">
        <v>12519</v>
      </c>
      <c r="L50" s="50">
        <v>12714</v>
      </c>
      <c r="M50" s="50">
        <v>12786</v>
      </c>
      <c r="N50" s="50">
        <v>12881</v>
      </c>
      <c r="O50" s="50">
        <v>12881</v>
      </c>
      <c r="P50" s="50">
        <v>12941</v>
      </c>
      <c r="Q50" s="50">
        <v>12794</v>
      </c>
      <c r="R50" s="50">
        <v>12769</v>
      </c>
      <c r="S50" s="50">
        <v>12830</v>
      </c>
      <c r="T50" s="50">
        <v>12883</v>
      </c>
      <c r="U50" s="50">
        <v>12761</v>
      </c>
      <c r="V50" s="50">
        <v>12632</v>
      </c>
      <c r="W50" s="50">
        <v>12682</v>
      </c>
      <c r="X50" s="50">
        <v>12823</v>
      </c>
      <c r="Y50" s="50">
        <v>13047</v>
      </c>
      <c r="Z50" s="50">
        <v>13201</v>
      </c>
      <c r="AA50" s="50">
        <v>13260</v>
      </c>
      <c r="AB50" s="50">
        <v>13305</v>
      </c>
      <c r="AC50" s="50">
        <v>13068</v>
      </c>
      <c r="AD50" s="50">
        <v>12900</v>
      </c>
      <c r="AE50" s="60"/>
      <c r="AF50" s="60"/>
      <c r="AG50" s="61"/>
      <c r="AH50" s="61"/>
      <c r="AI50" s="61"/>
      <c r="AJ50" s="61"/>
    </row>
    <row r="51" spans="1:36" x14ac:dyDescent="0.25">
      <c r="A51" s="49" t="s">
        <v>99</v>
      </c>
      <c r="B51" s="50">
        <v>17421</v>
      </c>
      <c r="C51" s="50">
        <v>17442</v>
      </c>
      <c r="D51" s="50">
        <v>17614</v>
      </c>
      <c r="E51" s="50">
        <v>17368</v>
      </c>
      <c r="F51" s="50">
        <v>17237</v>
      </c>
      <c r="G51" s="50">
        <v>17415</v>
      </c>
      <c r="H51" s="50">
        <v>17626</v>
      </c>
      <c r="I51" s="50">
        <v>17479</v>
      </c>
      <c r="J51" s="50">
        <v>17182</v>
      </c>
      <c r="K51" s="50">
        <v>17489</v>
      </c>
      <c r="L51" s="50">
        <v>17558</v>
      </c>
      <c r="M51" s="50">
        <v>17576</v>
      </c>
      <c r="N51" s="50">
        <v>17846</v>
      </c>
      <c r="O51" s="50">
        <v>17740</v>
      </c>
      <c r="P51" s="50">
        <v>17948</v>
      </c>
      <c r="Q51" s="50">
        <v>17773</v>
      </c>
      <c r="R51" s="50">
        <v>17673</v>
      </c>
      <c r="S51" s="50">
        <v>18011</v>
      </c>
      <c r="T51" s="50">
        <v>17901</v>
      </c>
      <c r="U51" s="50">
        <v>17717</v>
      </c>
      <c r="V51" s="50">
        <v>17476</v>
      </c>
      <c r="W51" s="50">
        <v>18020</v>
      </c>
      <c r="X51" s="50">
        <v>17947</v>
      </c>
      <c r="Y51" s="50">
        <v>18114</v>
      </c>
      <c r="Z51" s="50">
        <v>18366</v>
      </c>
      <c r="AA51" s="50">
        <v>18079</v>
      </c>
      <c r="AB51" s="50">
        <v>18317</v>
      </c>
      <c r="AC51" s="50">
        <v>17881</v>
      </c>
      <c r="AD51" s="50">
        <v>17696</v>
      </c>
      <c r="AE51" s="60"/>
      <c r="AF51" s="60"/>
      <c r="AG51" s="61"/>
      <c r="AH51" s="61"/>
      <c r="AI51" s="61"/>
      <c r="AJ51" s="61"/>
    </row>
    <row r="52" spans="1:36" x14ac:dyDescent="0.25">
      <c r="A52" s="49" t="s">
        <v>100</v>
      </c>
      <c r="B52" s="50">
        <v>20158</v>
      </c>
      <c r="C52" s="50">
        <v>20272</v>
      </c>
      <c r="D52" s="50">
        <v>20370</v>
      </c>
      <c r="E52" s="50">
        <v>20269</v>
      </c>
      <c r="F52" s="50">
        <v>20280</v>
      </c>
      <c r="G52" s="50">
        <v>20501</v>
      </c>
      <c r="H52" s="50">
        <v>20463</v>
      </c>
      <c r="I52" s="50">
        <v>20451</v>
      </c>
      <c r="J52" s="50">
        <v>20258</v>
      </c>
      <c r="K52" s="50">
        <v>20404</v>
      </c>
      <c r="L52" s="50">
        <v>20392</v>
      </c>
      <c r="M52" s="50">
        <v>20337</v>
      </c>
      <c r="N52" s="50">
        <v>20405</v>
      </c>
      <c r="O52" s="50">
        <v>20359</v>
      </c>
      <c r="P52" s="50">
        <v>20436</v>
      </c>
      <c r="Q52" s="50">
        <v>20306</v>
      </c>
      <c r="R52" s="50">
        <v>20323</v>
      </c>
      <c r="S52" s="50">
        <v>20634</v>
      </c>
      <c r="T52" s="50">
        <v>20456</v>
      </c>
      <c r="U52" s="50">
        <v>20405</v>
      </c>
      <c r="V52" s="50">
        <v>20432</v>
      </c>
      <c r="W52" s="50">
        <v>20691</v>
      </c>
      <c r="X52" s="50">
        <v>20679</v>
      </c>
      <c r="Y52" s="50">
        <v>20596</v>
      </c>
      <c r="Z52" s="50">
        <v>20764</v>
      </c>
      <c r="AA52" s="50">
        <v>20687</v>
      </c>
      <c r="AB52" s="50">
        <v>20808</v>
      </c>
      <c r="AC52" s="50">
        <v>20606</v>
      </c>
      <c r="AD52" s="50">
        <v>20491</v>
      </c>
      <c r="AE52" s="60"/>
      <c r="AF52" s="60"/>
      <c r="AG52" s="61"/>
      <c r="AH52" s="61"/>
      <c r="AI52" s="61"/>
      <c r="AJ52" s="61"/>
    </row>
    <row r="53" spans="1:36" x14ac:dyDescent="0.25">
      <c r="A53" s="49" t="s">
        <v>101</v>
      </c>
      <c r="B53" s="50">
        <v>4775</v>
      </c>
      <c r="C53" s="50">
        <v>4749</v>
      </c>
      <c r="D53" s="50">
        <v>4815</v>
      </c>
      <c r="E53" s="50">
        <v>4830</v>
      </c>
      <c r="F53" s="50">
        <v>4790</v>
      </c>
      <c r="G53" s="50">
        <v>4924</v>
      </c>
      <c r="H53" s="50">
        <v>4923</v>
      </c>
      <c r="I53" s="50">
        <v>4870</v>
      </c>
      <c r="J53" s="50">
        <v>4833</v>
      </c>
      <c r="K53" s="50">
        <v>4993</v>
      </c>
      <c r="L53" s="50">
        <v>4936</v>
      </c>
      <c r="M53" s="50">
        <v>5051</v>
      </c>
      <c r="N53" s="50">
        <v>5072</v>
      </c>
      <c r="O53" s="50">
        <v>4982</v>
      </c>
      <c r="P53" s="50">
        <v>5143</v>
      </c>
      <c r="Q53" s="50">
        <v>5100</v>
      </c>
      <c r="R53" s="50">
        <v>5083</v>
      </c>
      <c r="S53" s="50">
        <v>5233</v>
      </c>
      <c r="T53" s="50">
        <v>5169</v>
      </c>
      <c r="U53" s="50">
        <v>5107</v>
      </c>
      <c r="V53" s="50">
        <v>5072</v>
      </c>
      <c r="W53" s="50">
        <v>5317</v>
      </c>
      <c r="X53" s="50">
        <v>5221</v>
      </c>
      <c r="Y53" s="50">
        <v>5304</v>
      </c>
      <c r="Z53" s="50">
        <v>5268</v>
      </c>
      <c r="AA53" s="50">
        <v>5090</v>
      </c>
      <c r="AB53" s="50">
        <v>5226</v>
      </c>
      <c r="AC53" s="50">
        <v>5179</v>
      </c>
      <c r="AD53" s="50">
        <v>5149</v>
      </c>
      <c r="AE53" s="60"/>
      <c r="AF53" s="60"/>
      <c r="AG53" s="61"/>
      <c r="AH53" s="61"/>
      <c r="AI53" s="61"/>
      <c r="AJ53" s="61"/>
    </row>
    <row r="54" spans="1:36" x14ac:dyDescent="0.25">
      <c r="A54" s="49" t="s">
        <v>102</v>
      </c>
      <c r="B54" s="50">
        <v>19831</v>
      </c>
      <c r="C54" s="50">
        <v>20032</v>
      </c>
      <c r="D54" s="50">
        <v>19952</v>
      </c>
      <c r="E54" s="50">
        <v>19795</v>
      </c>
      <c r="F54" s="50">
        <v>19747</v>
      </c>
      <c r="G54" s="50">
        <v>19746</v>
      </c>
      <c r="H54" s="50">
        <v>19576</v>
      </c>
      <c r="I54" s="50">
        <v>19407</v>
      </c>
      <c r="J54" s="50">
        <v>19735</v>
      </c>
      <c r="K54" s="50">
        <v>20193</v>
      </c>
      <c r="L54" s="50">
        <v>20033</v>
      </c>
      <c r="M54" s="50">
        <v>19981</v>
      </c>
      <c r="N54" s="50">
        <v>19984</v>
      </c>
      <c r="O54" s="50">
        <v>20124</v>
      </c>
      <c r="P54" s="50">
        <v>20224</v>
      </c>
      <c r="Q54" s="50">
        <v>20149</v>
      </c>
      <c r="R54" s="50">
        <v>19998</v>
      </c>
      <c r="S54" s="50">
        <v>19931</v>
      </c>
      <c r="T54" s="50">
        <v>19754</v>
      </c>
      <c r="U54" s="50">
        <v>19774</v>
      </c>
      <c r="V54" s="50">
        <v>20021</v>
      </c>
      <c r="W54" s="50">
        <v>20662</v>
      </c>
      <c r="X54" s="50">
        <v>20477</v>
      </c>
      <c r="Y54" s="50">
        <v>20432</v>
      </c>
      <c r="Z54" s="50">
        <v>20483</v>
      </c>
      <c r="AA54" s="50">
        <v>20619</v>
      </c>
      <c r="AB54" s="50">
        <v>20637</v>
      </c>
      <c r="AC54" s="50">
        <v>20475</v>
      </c>
      <c r="AD54" s="50">
        <v>20206</v>
      </c>
      <c r="AE54" s="60"/>
      <c r="AF54" s="60"/>
      <c r="AG54" s="61"/>
      <c r="AH54" s="61"/>
      <c r="AI54" s="61"/>
      <c r="AJ54" s="61"/>
    </row>
    <row r="55" spans="1:36" x14ac:dyDescent="0.25">
      <c r="A55" s="49" t="s">
        <v>103</v>
      </c>
      <c r="B55" s="50">
        <v>11169</v>
      </c>
      <c r="C55" s="50">
        <v>11148</v>
      </c>
      <c r="D55" s="50">
        <v>11194</v>
      </c>
      <c r="E55" s="50">
        <v>11123</v>
      </c>
      <c r="F55" s="50">
        <v>11103</v>
      </c>
      <c r="G55" s="50">
        <v>11230</v>
      </c>
      <c r="H55" s="50">
        <v>11312</v>
      </c>
      <c r="I55" s="50">
        <v>11208</v>
      </c>
      <c r="J55" s="50">
        <v>11299</v>
      </c>
      <c r="K55" s="50">
        <v>11504</v>
      </c>
      <c r="L55" s="50">
        <v>11442</v>
      </c>
      <c r="M55" s="50">
        <v>11496</v>
      </c>
      <c r="N55" s="50">
        <v>11574</v>
      </c>
      <c r="O55" s="50">
        <v>11422</v>
      </c>
      <c r="P55" s="50">
        <v>11674</v>
      </c>
      <c r="Q55" s="50">
        <v>11399</v>
      </c>
      <c r="R55" s="50">
        <v>11391</v>
      </c>
      <c r="S55" s="50">
        <v>11530</v>
      </c>
      <c r="T55" s="50">
        <v>11430</v>
      </c>
      <c r="U55" s="50">
        <v>11259</v>
      </c>
      <c r="V55" s="50">
        <v>11489</v>
      </c>
      <c r="W55" s="50">
        <v>11842</v>
      </c>
      <c r="X55" s="50">
        <v>11734</v>
      </c>
      <c r="Y55" s="50">
        <v>11806</v>
      </c>
      <c r="Z55" s="50">
        <v>11974</v>
      </c>
      <c r="AA55" s="50">
        <v>11683</v>
      </c>
      <c r="AB55" s="50">
        <v>11797</v>
      </c>
      <c r="AC55" s="50">
        <v>11597</v>
      </c>
      <c r="AD55" s="50">
        <v>11499</v>
      </c>
      <c r="AE55" s="60"/>
      <c r="AF55" s="60"/>
      <c r="AG55" s="61"/>
      <c r="AH55" s="61"/>
      <c r="AI55" s="61"/>
      <c r="AJ55" s="61"/>
    </row>
    <row r="56" spans="1:36" x14ac:dyDescent="0.25">
      <c r="A56" s="49" t="s">
        <v>104</v>
      </c>
      <c r="B56" s="50">
        <v>3261</v>
      </c>
      <c r="C56" s="50">
        <v>3261</v>
      </c>
      <c r="D56" s="50">
        <v>3274</v>
      </c>
      <c r="E56" s="50">
        <v>3239</v>
      </c>
      <c r="F56" s="50">
        <v>3261</v>
      </c>
      <c r="G56" s="50">
        <v>3341</v>
      </c>
      <c r="H56" s="50">
        <v>3437</v>
      </c>
      <c r="I56" s="50">
        <v>3355</v>
      </c>
      <c r="J56" s="50">
        <v>3312</v>
      </c>
      <c r="K56" s="50">
        <v>3376</v>
      </c>
      <c r="L56" s="50">
        <v>3364</v>
      </c>
      <c r="M56" s="50">
        <v>3418</v>
      </c>
      <c r="N56" s="50">
        <v>3458</v>
      </c>
      <c r="O56" s="50">
        <v>3392</v>
      </c>
      <c r="P56" s="50">
        <v>3477</v>
      </c>
      <c r="Q56" s="50">
        <v>3401</v>
      </c>
      <c r="R56" s="50">
        <v>3381</v>
      </c>
      <c r="S56" s="50">
        <v>3504</v>
      </c>
      <c r="T56" s="50">
        <v>3423</v>
      </c>
      <c r="U56" s="50">
        <v>3340</v>
      </c>
      <c r="V56" s="50">
        <v>3318</v>
      </c>
      <c r="W56" s="50">
        <v>3535</v>
      </c>
      <c r="X56" s="50">
        <v>3460</v>
      </c>
      <c r="Y56" s="50">
        <v>3530</v>
      </c>
      <c r="Z56" s="50">
        <v>3530</v>
      </c>
      <c r="AA56" s="50">
        <v>3391</v>
      </c>
      <c r="AB56" s="50">
        <v>3444</v>
      </c>
      <c r="AC56" s="50">
        <v>3379</v>
      </c>
      <c r="AD56" s="50">
        <v>3358</v>
      </c>
      <c r="AE56" s="60"/>
      <c r="AF56" s="60"/>
      <c r="AG56" s="61"/>
      <c r="AH56" s="61"/>
      <c r="AI56" s="61"/>
      <c r="AJ56" s="61"/>
    </row>
    <row r="57" spans="1:36" x14ac:dyDescent="0.25">
      <c r="A57" s="49" t="s">
        <v>105</v>
      </c>
      <c r="B57" s="50">
        <v>83025</v>
      </c>
      <c r="C57" s="50">
        <v>82761</v>
      </c>
      <c r="D57" s="50">
        <v>83204</v>
      </c>
      <c r="E57" s="50">
        <v>83061</v>
      </c>
      <c r="F57" s="50">
        <v>83189</v>
      </c>
      <c r="G57" s="50">
        <v>84429</v>
      </c>
      <c r="H57" s="50">
        <v>85069</v>
      </c>
      <c r="I57" s="50">
        <v>84672</v>
      </c>
      <c r="J57" s="50">
        <v>83009</v>
      </c>
      <c r="K57" s="50">
        <v>82851</v>
      </c>
      <c r="L57" s="50">
        <v>82463</v>
      </c>
      <c r="M57" s="50">
        <v>82192</v>
      </c>
      <c r="N57" s="50">
        <v>82398</v>
      </c>
      <c r="O57" s="50">
        <v>82417</v>
      </c>
      <c r="P57" s="50">
        <v>82787</v>
      </c>
      <c r="Q57" s="50">
        <v>83039</v>
      </c>
      <c r="R57" s="50">
        <v>83758</v>
      </c>
      <c r="S57" s="50">
        <v>84541</v>
      </c>
      <c r="T57" s="50">
        <v>85130</v>
      </c>
      <c r="U57" s="50">
        <v>84854</v>
      </c>
      <c r="V57" s="50">
        <v>83537</v>
      </c>
      <c r="W57" s="50">
        <v>83254</v>
      </c>
      <c r="X57" s="50">
        <v>83502</v>
      </c>
      <c r="Y57" s="50">
        <v>83416</v>
      </c>
      <c r="Z57" s="50">
        <v>84459</v>
      </c>
      <c r="AA57" s="50">
        <v>84722</v>
      </c>
      <c r="AB57" s="50">
        <v>84920</v>
      </c>
      <c r="AC57" s="50">
        <v>84651</v>
      </c>
      <c r="AD57" s="50">
        <v>84537</v>
      </c>
      <c r="AE57" s="60"/>
      <c r="AF57" s="60"/>
      <c r="AG57" s="61"/>
      <c r="AH57" s="61"/>
      <c r="AI57" s="61"/>
      <c r="AJ57" s="61"/>
    </row>
    <row r="58" spans="1:36" x14ac:dyDescent="0.25">
      <c r="A58" s="49" t="s">
        <v>106</v>
      </c>
      <c r="B58" s="50">
        <v>30301</v>
      </c>
      <c r="C58" s="50">
        <v>30249</v>
      </c>
      <c r="D58" s="50">
        <v>30435</v>
      </c>
      <c r="E58" s="50">
        <v>30520</v>
      </c>
      <c r="F58" s="50">
        <v>31277</v>
      </c>
      <c r="G58" s="50">
        <v>31996</v>
      </c>
      <c r="H58" s="50">
        <v>32292</v>
      </c>
      <c r="I58" s="50">
        <v>31756</v>
      </c>
      <c r="J58" s="50">
        <v>30962</v>
      </c>
      <c r="K58" s="50">
        <v>30724</v>
      </c>
      <c r="L58" s="50">
        <v>30562</v>
      </c>
      <c r="M58" s="50">
        <v>30722</v>
      </c>
      <c r="N58" s="50">
        <v>30784</v>
      </c>
      <c r="O58" s="50">
        <v>30432</v>
      </c>
      <c r="P58" s="50">
        <v>31021</v>
      </c>
      <c r="Q58" s="50">
        <v>30872</v>
      </c>
      <c r="R58" s="50">
        <v>31464</v>
      </c>
      <c r="S58" s="50">
        <v>32145</v>
      </c>
      <c r="T58" s="50">
        <v>32161</v>
      </c>
      <c r="U58" s="50">
        <v>31546</v>
      </c>
      <c r="V58" s="50">
        <v>30988</v>
      </c>
      <c r="W58" s="50">
        <v>31133</v>
      </c>
      <c r="X58" s="50">
        <v>30959</v>
      </c>
      <c r="Y58" s="50">
        <v>31181</v>
      </c>
      <c r="Z58" s="50">
        <v>31156</v>
      </c>
      <c r="AA58" s="50">
        <v>30872</v>
      </c>
      <c r="AB58" s="50">
        <v>31286</v>
      </c>
      <c r="AC58" s="50">
        <v>31006</v>
      </c>
      <c r="AD58" s="50">
        <v>31552</v>
      </c>
      <c r="AE58" s="60"/>
      <c r="AF58" s="60"/>
      <c r="AG58" s="61"/>
      <c r="AH58" s="61"/>
      <c r="AI58" s="61"/>
      <c r="AJ58" s="61"/>
    </row>
    <row r="59" spans="1:36" x14ac:dyDescent="0.25">
      <c r="A59" s="49" t="s">
        <v>107</v>
      </c>
      <c r="B59" s="50">
        <v>8739</v>
      </c>
      <c r="C59" s="50">
        <v>8746</v>
      </c>
      <c r="D59" s="50">
        <v>8849</v>
      </c>
      <c r="E59" s="50">
        <v>8846</v>
      </c>
      <c r="F59" s="50">
        <v>8854</v>
      </c>
      <c r="G59" s="50">
        <v>8985</v>
      </c>
      <c r="H59" s="50">
        <v>8783</v>
      </c>
      <c r="I59" s="50">
        <v>8836</v>
      </c>
      <c r="J59" s="50">
        <v>8898</v>
      </c>
      <c r="K59" s="50">
        <v>8968</v>
      </c>
      <c r="L59" s="50">
        <v>8932</v>
      </c>
      <c r="M59" s="50">
        <v>9036</v>
      </c>
      <c r="N59" s="50">
        <v>9138</v>
      </c>
      <c r="O59" s="50">
        <v>9160</v>
      </c>
      <c r="P59" s="50">
        <v>9270</v>
      </c>
      <c r="Q59" s="50">
        <v>9210</v>
      </c>
      <c r="R59" s="50">
        <v>9163</v>
      </c>
      <c r="S59" s="50">
        <v>9235</v>
      </c>
      <c r="T59" s="50">
        <v>8906</v>
      </c>
      <c r="U59" s="50">
        <v>8933</v>
      </c>
      <c r="V59" s="50">
        <v>8988</v>
      </c>
      <c r="W59" s="50">
        <v>9063</v>
      </c>
      <c r="X59" s="50">
        <v>9078</v>
      </c>
      <c r="Y59" s="50">
        <v>9293</v>
      </c>
      <c r="Z59" s="50">
        <v>9233</v>
      </c>
      <c r="AA59" s="50">
        <v>9180</v>
      </c>
      <c r="AB59" s="50">
        <v>9387</v>
      </c>
      <c r="AC59" s="50">
        <v>9327</v>
      </c>
      <c r="AD59" s="50">
        <v>9149</v>
      </c>
      <c r="AE59" s="60"/>
      <c r="AF59" s="60"/>
      <c r="AG59" s="61"/>
      <c r="AH59" s="61"/>
      <c r="AI59" s="61"/>
      <c r="AJ59" s="61"/>
    </row>
    <row r="60" spans="1:36" x14ac:dyDescent="0.25">
      <c r="A60" s="49" t="s">
        <v>108</v>
      </c>
      <c r="B60" s="50">
        <v>14711</v>
      </c>
      <c r="C60" s="50">
        <v>14703</v>
      </c>
      <c r="D60" s="50">
        <v>14816</v>
      </c>
      <c r="E60" s="50">
        <v>14724</v>
      </c>
      <c r="F60" s="50">
        <v>14637</v>
      </c>
      <c r="G60" s="50">
        <v>14567</v>
      </c>
      <c r="H60" s="50">
        <v>14689</v>
      </c>
      <c r="I60" s="50">
        <v>14479</v>
      </c>
      <c r="J60" s="50">
        <v>14562</v>
      </c>
      <c r="K60" s="50">
        <v>14630</v>
      </c>
      <c r="L60" s="50">
        <v>14646</v>
      </c>
      <c r="M60" s="50">
        <v>14670</v>
      </c>
      <c r="N60" s="50">
        <v>14774</v>
      </c>
      <c r="O60" s="50">
        <v>14684</v>
      </c>
      <c r="P60" s="50">
        <v>14792</v>
      </c>
      <c r="Q60" s="50">
        <v>14792</v>
      </c>
      <c r="R60" s="50">
        <v>14788</v>
      </c>
      <c r="S60" s="50">
        <v>14799</v>
      </c>
      <c r="T60" s="50">
        <v>14868</v>
      </c>
      <c r="U60" s="50">
        <v>14628</v>
      </c>
      <c r="V60" s="50">
        <v>14745</v>
      </c>
      <c r="W60" s="50">
        <v>14904</v>
      </c>
      <c r="X60" s="50">
        <v>14908</v>
      </c>
      <c r="Y60" s="50">
        <v>15009</v>
      </c>
      <c r="Z60" s="50">
        <v>15117</v>
      </c>
      <c r="AA60" s="50">
        <v>15079</v>
      </c>
      <c r="AB60" s="50">
        <v>15193</v>
      </c>
      <c r="AC60" s="50">
        <v>14946</v>
      </c>
      <c r="AD60" s="50">
        <v>14856</v>
      </c>
      <c r="AE60" s="60"/>
      <c r="AF60" s="60"/>
      <c r="AG60" s="61"/>
      <c r="AH60" s="61"/>
      <c r="AI60" s="61"/>
      <c r="AJ60" s="61"/>
    </row>
    <row r="61" spans="1:36" x14ac:dyDescent="0.25">
      <c r="A61" s="49" t="s">
        <v>109</v>
      </c>
      <c r="B61" s="50">
        <v>4673</v>
      </c>
      <c r="C61" s="50">
        <v>4613</v>
      </c>
      <c r="D61" s="50">
        <v>4703</v>
      </c>
      <c r="E61" s="50">
        <v>4678</v>
      </c>
      <c r="F61" s="50">
        <v>4740</v>
      </c>
      <c r="G61" s="50">
        <v>4817</v>
      </c>
      <c r="H61" s="50">
        <v>4888</v>
      </c>
      <c r="I61" s="50">
        <v>4867</v>
      </c>
      <c r="J61" s="50">
        <v>4846</v>
      </c>
      <c r="K61" s="50">
        <v>4944</v>
      </c>
      <c r="L61" s="50">
        <v>4929</v>
      </c>
      <c r="M61" s="50">
        <v>4873</v>
      </c>
      <c r="N61" s="50">
        <v>4989</v>
      </c>
      <c r="O61" s="50">
        <v>4866</v>
      </c>
      <c r="P61" s="50">
        <v>5013</v>
      </c>
      <c r="Q61" s="50">
        <v>4964</v>
      </c>
      <c r="R61" s="50">
        <v>4965</v>
      </c>
      <c r="S61" s="50">
        <v>5115</v>
      </c>
      <c r="T61" s="50">
        <v>4984</v>
      </c>
      <c r="U61" s="50">
        <v>4994</v>
      </c>
      <c r="V61" s="50">
        <v>4934</v>
      </c>
      <c r="W61" s="50">
        <v>5126</v>
      </c>
      <c r="X61" s="50">
        <v>5084</v>
      </c>
      <c r="Y61" s="50">
        <v>5042</v>
      </c>
      <c r="Z61" s="50">
        <v>5087</v>
      </c>
      <c r="AA61" s="50">
        <v>4931</v>
      </c>
      <c r="AB61" s="50">
        <v>5058</v>
      </c>
      <c r="AC61" s="50">
        <v>5014</v>
      </c>
      <c r="AD61" s="50">
        <v>4989</v>
      </c>
      <c r="AE61" s="60"/>
      <c r="AF61" s="60"/>
      <c r="AG61" s="61"/>
      <c r="AH61" s="61"/>
      <c r="AI61" s="61"/>
      <c r="AJ61" s="61"/>
    </row>
    <row r="62" spans="1:36" x14ac:dyDescent="0.25">
      <c r="A62" s="49" t="s">
        <v>110</v>
      </c>
      <c r="B62" s="50">
        <v>17197</v>
      </c>
      <c r="C62" s="50">
        <v>17267</v>
      </c>
      <c r="D62" s="50">
        <v>17295</v>
      </c>
      <c r="E62" s="50">
        <v>16992</v>
      </c>
      <c r="F62" s="50">
        <v>16818</v>
      </c>
      <c r="G62" s="50">
        <v>17003</v>
      </c>
      <c r="H62" s="50">
        <v>16952</v>
      </c>
      <c r="I62" s="50">
        <v>16842</v>
      </c>
      <c r="J62" s="50">
        <v>17121</v>
      </c>
      <c r="K62" s="50">
        <v>17457</v>
      </c>
      <c r="L62" s="50">
        <v>17415</v>
      </c>
      <c r="M62" s="50">
        <v>17359</v>
      </c>
      <c r="N62" s="50">
        <v>17596</v>
      </c>
      <c r="O62" s="50">
        <v>17470</v>
      </c>
      <c r="P62" s="50">
        <v>17729</v>
      </c>
      <c r="Q62" s="50">
        <v>17389</v>
      </c>
      <c r="R62" s="50">
        <v>17324</v>
      </c>
      <c r="S62" s="50">
        <v>17445</v>
      </c>
      <c r="T62" s="50">
        <v>17063</v>
      </c>
      <c r="U62" s="50">
        <v>16795</v>
      </c>
      <c r="V62" s="50">
        <v>17229</v>
      </c>
      <c r="W62" s="50">
        <v>17855</v>
      </c>
      <c r="X62" s="50">
        <v>17768</v>
      </c>
      <c r="Y62" s="50">
        <v>17655</v>
      </c>
      <c r="Z62" s="50">
        <v>17916</v>
      </c>
      <c r="AA62" s="50">
        <v>17626</v>
      </c>
      <c r="AB62" s="50">
        <v>17815</v>
      </c>
      <c r="AC62" s="50">
        <v>17437</v>
      </c>
      <c r="AD62" s="50">
        <v>17246</v>
      </c>
      <c r="AE62" s="60"/>
      <c r="AF62" s="60"/>
      <c r="AG62" s="61"/>
      <c r="AH62" s="61"/>
      <c r="AI62" s="61"/>
      <c r="AJ62" s="61"/>
    </row>
    <row r="63" spans="1:36" x14ac:dyDescent="0.25">
      <c r="A63" s="49" t="s">
        <v>111</v>
      </c>
      <c r="B63" s="50">
        <v>5997</v>
      </c>
      <c r="C63" s="50">
        <v>5940</v>
      </c>
      <c r="D63" s="50">
        <v>6018</v>
      </c>
      <c r="E63" s="50">
        <v>6022</v>
      </c>
      <c r="F63" s="50">
        <v>6055</v>
      </c>
      <c r="G63" s="50">
        <v>6193</v>
      </c>
      <c r="H63" s="50">
        <v>6550</v>
      </c>
      <c r="I63" s="50">
        <v>6457</v>
      </c>
      <c r="J63" s="50">
        <v>6378</v>
      </c>
      <c r="K63" s="50">
        <v>6474</v>
      </c>
      <c r="L63" s="50">
        <v>6411</v>
      </c>
      <c r="M63" s="50">
        <v>6434</v>
      </c>
      <c r="N63" s="50">
        <v>6466</v>
      </c>
      <c r="O63" s="50">
        <v>6408</v>
      </c>
      <c r="P63" s="50">
        <v>6500</v>
      </c>
      <c r="Q63" s="50">
        <v>6495</v>
      </c>
      <c r="R63" s="50">
        <v>6590</v>
      </c>
      <c r="S63" s="50">
        <v>6776</v>
      </c>
      <c r="T63" s="50">
        <v>6703</v>
      </c>
      <c r="U63" s="50">
        <v>6559</v>
      </c>
      <c r="V63" s="50">
        <v>6469</v>
      </c>
      <c r="W63" s="50">
        <v>6692</v>
      </c>
      <c r="X63" s="50">
        <v>6578</v>
      </c>
      <c r="Y63" s="50">
        <v>6609</v>
      </c>
      <c r="Z63" s="50">
        <v>6657</v>
      </c>
      <c r="AA63" s="50">
        <v>6534</v>
      </c>
      <c r="AB63" s="50">
        <v>6593</v>
      </c>
      <c r="AC63" s="50">
        <v>6559</v>
      </c>
      <c r="AD63" s="50">
        <v>6623</v>
      </c>
      <c r="AE63" s="60"/>
      <c r="AF63" s="60"/>
      <c r="AG63" s="61"/>
      <c r="AH63" s="61"/>
      <c r="AI63" s="61"/>
      <c r="AJ63" s="61"/>
    </row>
    <row r="64" spans="1:36" x14ac:dyDescent="0.25">
      <c r="A64" s="49" t="s">
        <v>112</v>
      </c>
      <c r="B64" s="50">
        <v>275994</v>
      </c>
      <c r="C64" s="50">
        <v>276557</v>
      </c>
      <c r="D64" s="50">
        <v>277148</v>
      </c>
      <c r="E64" s="50">
        <v>277202</v>
      </c>
      <c r="F64" s="50">
        <v>278619</v>
      </c>
      <c r="G64" s="50">
        <v>280883</v>
      </c>
      <c r="H64" s="50">
        <v>282089</v>
      </c>
      <c r="I64" s="50">
        <v>279558</v>
      </c>
      <c r="J64" s="50">
        <v>278285</v>
      </c>
      <c r="K64" s="50">
        <v>277907</v>
      </c>
      <c r="L64" s="50">
        <v>278249</v>
      </c>
      <c r="M64" s="50">
        <v>276996</v>
      </c>
      <c r="N64" s="50">
        <v>275809</v>
      </c>
      <c r="O64" s="50">
        <v>277215</v>
      </c>
      <c r="P64" s="50">
        <v>276926</v>
      </c>
      <c r="Q64" s="50">
        <v>279483</v>
      </c>
      <c r="R64" s="50">
        <v>282491</v>
      </c>
      <c r="S64" s="50">
        <v>282794</v>
      </c>
      <c r="T64" s="50">
        <v>285292</v>
      </c>
      <c r="U64" s="50">
        <v>283327</v>
      </c>
      <c r="V64" s="50">
        <v>280912</v>
      </c>
      <c r="W64" s="50">
        <v>279794</v>
      </c>
      <c r="X64" s="50">
        <v>280631</v>
      </c>
      <c r="Y64" s="50">
        <v>280227</v>
      </c>
      <c r="Z64" s="50">
        <v>281019</v>
      </c>
      <c r="AA64" s="50">
        <v>284411</v>
      </c>
      <c r="AB64" s="50">
        <v>284061</v>
      </c>
      <c r="AC64" s="50">
        <v>284272</v>
      </c>
      <c r="AD64" s="50">
        <v>285106</v>
      </c>
      <c r="AE64" s="60"/>
      <c r="AF64" s="60"/>
      <c r="AG64" s="61"/>
      <c r="AH64" s="61"/>
      <c r="AI64" s="61"/>
      <c r="AJ64" s="61"/>
    </row>
    <row r="65" spans="1:36" x14ac:dyDescent="0.25">
      <c r="A65" s="49" t="s">
        <v>113</v>
      </c>
      <c r="B65" s="50">
        <v>2256</v>
      </c>
      <c r="C65" s="50">
        <v>2244</v>
      </c>
      <c r="D65" s="50">
        <v>2273</v>
      </c>
      <c r="E65" s="50">
        <v>2244</v>
      </c>
      <c r="F65" s="50">
        <v>2235</v>
      </c>
      <c r="G65" s="50">
        <v>2280</v>
      </c>
      <c r="H65" s="50">
        <v>2266</v>
      </c>
      <c r="I65" s="50">
        <v>2266</v>
      </c>
      <c r="J65" s="50">
        <v>2238</v>
      </c>
      <c r="K65" s="50">
        <v>2288</v>
      </c>
      <c r="L65" s="50">
        <v>2299</v>
      </c>
      <c r="M65" s="50">
        <v>2306</v>
      </c>
      <c r="N65" s="50">
        <v>2352</v>
      </c>
      <c r="O65" s="50">
        <v>2302</v>
      </c>
      <c r="P65" s="50">
        <v>2368</v>
      </c>
      <c r="Q65" s="50">
        <v>2342</v>
      </c>
      <c r="R65" s="50">
        <v>2332</v>
      </c>
      <c r="S65" s="50">
        <v>2384</v>
      </c>
      <c r="T65" s="50">
        <v>2281</v>
      </c>
      <c r="U65" s="50">
        <v>2259</v>
      </c>
      <c r="V65" s="50">
        <v>2266</v>
      </c>
      <c r="W65" s="50">
        <v>2338</v>
      </c>
      <c r="X65" s="50">
        <v>2371</v>
      </c>
      <c r="Y65" s="50">
        <v>2390</v>
      </c>
      <c r="Z65" s="50">
        <v>2416</v>
      </c>
      <c r="AA65" s="50">
        <v>2354</v>
      </c>
      <c r="AB65" s="50">
        <v>2412</v>
      </c>
      <c r="AC65" s="50">
        <v>2362</v>
      </c>
      <c r="AD65" s="50">
        <v>2325</v>
      </c>
      <c r="AE65" s="60"/>
      <c r="AF65" s="60"/>
      <c r="AG65" s="61"/>
      <c r="AH65" s="61"/>
      <c r="AI65" s="61"/>
      <c r="AJ65" s="61"/>
    </row>
    <row r="66" spans="1:36" x14ac:dyDescent="0.25">
      <c r="A66" s="49" t="s">
        <v>114</v>
      </c>
      <c r="B66" s="50">
        <v>7909</v>
      </c>
      <c r="C66" s="50">
        <v>7895</v>
      </c>
      <c r="D66" s="50">
        <v>7967</v>
      </c>
      <c r="E66" s="50">
        <v>7815</v>
      </c>
      <c r="F66" s="50">
        <v>7970</v>
      </c>
      <c r="G66" s="50">
        <v>8164</v>
      </c>
      <c r="H66" s="50">
        <v>8206</v>
      </c>
      <c r="I66" s="50">
        <v>8097</v>
      </c>
      <c r="J66" s="50">
        <v>7930</v>
      </c>
      <c r="K66" s="50">
        <v>8105</v>
      </c>
      <c r="L66" s="50">
        <v>8044</v>
      </c>
      <c r="M66" s="50">
        <v>8234</v>
      </c>
      <c r="N66" s="50">
        <v>8292</v>
      </c>
      <c r="O66" s="50">
        <v>8180</v>
      </c>
      <c r="P66" s="50">
        <v>8462</v>
      </c>
      <c r="Q66" s="50">
        <v>8165</v>
      </c>
      <c r="R66" s="50">
        <v>8196</v>
      </c>
      <c r="S66" s="50">
        <v>8588</v>
      </c>
      <c r="T66" s="50">
        <v>8386</v>
      </c>
      <c r="U66" s="50">
        <v>8231</v>
      </c>
      <c r="V66" s="50">
        <v>8090</v>
      </c>
      <c r="W66" s="50">
        <v>8400</v>
      </c>
      <c r="X66" s="50">
        <v>8303</v>
      </c>
      <c r="Y66" s="50">
        <v>8433</v>
      </c>
      <c r="Z66" s="50">
        <v>8400</v>
      </c>
      <c r="AA66" s="50">
        <v>8179</v>
      </c>
      <c r="AB66" s="50">
        <v>8377</v>
      </c>
      <c r="AC66" s="50">
        <v>8157</v>
      </c>
      <c r="AD66" s="50">
        <v>8170</v>
      </c>
      <c r="AE66" s="60"/>
      <c r="AF66" s="60"/>
      <c r="AG66" s="61"/>
      <c r="AH66" s="61"/>
      <c r="AI66" s="61"/>
      <c r="AJ66" s="61"/>
    </row>
    <row r="67" spans="1:36" x14ac:dyDescent="0.25">
      <c r="A67" s="49" t="s">
        <v>115</v>
      </c>
      <c r="B67" s="50">
        <v>8188</v>
      </c>
      <c r="C67" s="50">
        <v>8083</v>
      </c>
      <c r="D67" s="50">
        <v>8181</v>
      </c>
      <c r="E67" s="50">
        <v>7995</v>
      </c>
      <c r="F67" s="50">
        <v>7902</v>
      </c>
      <c r="G67" s="50">
        <v>8152</v>
      </c>
      <c r="H67" s="50">
        <v>8237</v>
      </c>
      <c r="I67" s="50">
        <v>8261</v>
      </c>
      <c r="J67" s="50">
        <v>8188</v>
      </c>
      <c r="K67" s="50">
        <v>8670</v>
      </c>
      <c r="L67" s="50">
        <v>8422</v>
      </c>
      <c r="M67" s="50">
        <v>8474</v>
      </c>
      <c r="N67" s="50">
        <v>8672</v>
      </c>
      <c r="O67" s="50">
        <v>8410</v>
      </c>
      <c r="P67" s="50">
        <v>8778</v>
      </c>
      <c r="Q67" s="50">
        <v>8445</v>
      </c>
      <c r="R67" s="50">
        <v>8375</v>
      </c>
      <c r="S67" s="50">
        <v>8740</v>
      </c>
      <c r="T67" s="50">
        <v>8478</v>
      </c>
      <c r="U67" s="50">
        <v>8434</v>
      </c>
      <c r="V67" s="50">
        <v>8403</v>
      </c>
      <c r="W67" s="50">
        <v>9179</v>
      </c>
      <c r="X67" s="50">
        <v>8774</v>
      </c>
      <c r="Y67" s="50">
        <v>8804</v>
      </c>
      <c r="Z67" s="50">
        <v>8875</v>
      </c>
      <c r="AA67" s="50">
        <v>8481</v>
      </c>
      <c r="AB67" s="50">
        <v>8688</v>
      </c>
      <c r="AC67" s="50">
        <v>8480</v>
      </c>
      <c r="AD67" s="50">
        <v>8384</v>
      </c>
      <c r="AE67" s="60"/>
      <c r="AF67" s="60"/>
      <c r="AG67" s="61"/>
      <c r="AH67" s="61"/>
      <c r="AI67" s="61"/>
      <c r="AJ67" s="61"/>
    </row>
    <row r="68" spans="1:36" x14ac:dyDescent="0.25">
      <c r="A68" s="49" t="s">
        <v>116</v>
      </c>
      <c r="B68" s="50">
        <v>35012</v>
      </c>
      <c r="C68" s="50">
        <v>35097</v>
      </c>
      <c r="D68" s="50">
        <v>35064</v>
      </c>
      <c r="E68" s="50">
        <v>35163</v>
      </c>
      <c r="F68" s="50">
        <v>35376</v>
      </c>
      <c r="G68" s="50">
        <v>35747</v>
      </c>
      <c r="H68" s="50">
        <v>35397</v>
      </c>
      <c r="I68" s="50">
        <v>34966</v>
      </c>
      <c r="J68" s="50">
        <v>35059</v>
      </c>
      <c r="K68" s="50">
        <v>35289</v>
      </c>
      <c r="L68" s="50">
        <v>35240</v>
      </c>
      <c r="M68" s="50">
        <v>35258</v>
      </c>
      <c r="N68" s="50">
        <v>35105</v>
      </c>
      <c r="O68" s="50">
        <v>35218</v>
      </c>
      <c r="P68" s="50">
        <v>35373</v>
      </c>
      <c r="Q68" s="50">
        <v>35538</v>
      </c>
      <c r="R68" s="50">
        <v>35745</v>
      </c>
      <c r="S68" s="50">
        <v>36059</v>
      </c>
      <c r="T68" s="50">
        <v>35633</v>
      </c>
      <c r="U68" s="50">
        <v>35274</v>
      </c>
      <c r="V68" s="50">
        <v>35773</v>
      </c>
      <c r="W68" s="50">
        <v>35741</v>
      </c>
      <c r="X68" s="50">
        <v>35707</v>
      </c>
      <c r="Y68" s="50">
        <v>35819</v>
      </c>
      <c r="Z68" s="50">
        <v>35828</v>
      </c>
      <c r="AA68" s="50">
        <v>36083</v>
      </c>
      <c r="AB68" s="50">
        <v>36112</v>
      </c>
      <c r="AC68" s="50">
        <v>36066</v>
      </c>
      <c r="AD68" s="50">
        <v>36123</v>
      </c>
      <c r="AE68" s="60"/>
      <c r="AF68" s="60"/>
      <c r="AG68" s="61"/>
      <c r="AH68" s="61"/>
      <c r="AI68" s="61"/>
      <c r="AJ68" s="61"/>
    </row>
    <row r="69" spans="1:36" x14ac:dyDescent="0.25">
      <c r="A69" s="49" t="s">
        <v>117</v>
      </c>
      <c r="B69" s="50">
        <v>5660</v>
      </c>
      <c r="C69" s="50">
        <v>5618</v>
      </c>
      <c r="D69" s="50">
        <v>5629</v>
      </c>
      <c r="E69" s="50">
        <v>5591</v>
      </c>
      <c r="F69" s="50">
        <v>5629</v>
      </c>
      <c r="G69" s="50">
        <v>5732</v>
      </c>
      <c r="H69" s="50">
        <v>5719</v>
      </c>
      <c r="I69" s="50">
        <v>5691</v>
      </c>
      <c r="J69" s="50">
        <v>5669</v>
      </c>
      <c r="K69" s="50">
        <v>5773</v>
      </c>
      <c r="L69" s="50">
        <v>5737</v>
      </c>
      <c r="M69" s="50">
        <v>5789</v>
      </c>
      <c r="N69" s="50">
        <v>5893</v>
      </c>
      <c r="O69" s="50">
        <v>5789</v>
      </c>
      <c r="P69" s="50">
        <v>5918</v>
      </c>
      <c r="Q69" s="50">
        <v>5809</v>
      </c>
      <c r="R69" s="50">
        <v>5818</v>
      </c>
      <c r="S69" s="50">
        <v>6015</v>
      </c>
      <c r="T69" s="50">
        <v>5911</v>
      </c>
      <c r="U69" s="50">
        <v>5859</v>
      </c>
      <c r="V69" s="50">
        <v>5857</v>
      </c>
      <c r="W69" s="50">
        <v>6086</v>
      </c>
      <c r="X69" s="50">
        <v>6009</v>
      </c>
      <c r="Y69" s="50">
        <v>6064</v>
      </c>
      <c r="Z69" s="50">
        <v>6100</v>
      </c>
      <c r="AA69" s="50">
        <v>5947</v>
      </c>
      <c r="AB69" s="50">
        <v>6031</v>
      </c>
      <c r="AC69" s="50">
        <v>5949</v>
      </c>
      <c r="AD69" s="50">
        <v>5941</v>
      </c>
      <c r="AE69" s="60"/>
      <c r="AF69" s="60"/>
      <c r="AG69" s="61"/>
      <c r="AH69" s="61"/>
      <c r="AI69" s="61"/>
      <c r="AJ69" s="61"/>
    </row>
    <row r="70" spans="1:36" x14ac:dyDescent="0.25">
      <c r="A70" s="49" t="s">
        <v>118</v>
      </c>
      <c r="B70" s="50">
        <v>8936</v>
      </c>
      <c r="C70" s="50">
        <v>8918</v>
      </c>
      <c r="D70" s="50">
        <v>8880</v>
      </c>
      <c r="E70" s="50">
        <v>8757</v>
      </c>
      <c r="F70" s="50">
        <v>8714</v>
      </c>
      <c r="G70" s="50">
        <v>8840</v>
      </c>
      <c r="H70" s="50">
        <v>8857</v>
      </c>
      <c r="I70" s="50">
        <v>8774</v>
      </c>
      <c r="J70" s="50">
        <v>8757</v>
      </c>
      <c r="K70" s="50">
        <v>8872</v>
      </c>
      <c r="L70" s="50">
        <v>8833</v>
      </c>
      <c r="M70" s="50">
        <v>8957</v>
      </c>
      <c r="N70" s="50">
        <v>8690</v>
      </c>
      <c r="O70" s="50">
        <v>8640</v>
      </c>
      <c r="P70" s="50">
        <v>8652</v>
      </c>
      <c r="Q70" s="50">
        <v>8480</v>
      </c>
      <c r="R70" s="50">
        <v>8391</v>
      </c>
      <c r="S70" s="50">
        <v>8455</v>
      </c>
      <c r="T70" s="50">
        <v>8281</v>
      </c>
      <c r="U70" s="50">
        <v>8189</v>
      </c>
      <c r="V70" s="50">
        <v>8249</v>
      </c>
      <c r="W70" s="50">
        <v>8351</v>
      </c>
      <c r="X70" s="50">
        <v>8377</v>
      </c>
      <c r="Y70" s="50">
        <v>8603</v>
      </c>
      <c r="Z70" s="50">
        <v>8555</v>
      </c>
      <c r="AA70" s="50">
        <v>8643</v>
      </c>
      <c r="AB70" s="50">
        <v>8654</v>
      </c>
      <c r="AC70" s="50">
        <v>8342</v>
      </c>
      <c r="AD70" s="50">
        <v>8258</v>
      </c>
      <c r="AE70" s="60"/>
      <c r="AF70" s="60"/>
      <c r="AG70" s="61"/>
      <c r="AH70" s="61"/>
      <c r="AI70" s="61"/>
      <c r="AJ70" s="61"/>
    </row>
    <row r="71" spans="1:36" x14ac:dyDescent="0.25">
      <c r="A71" s="49" t="s">
        <v>119</v>
      </c>
      <c r="B71" s="50">
        <v>77942</v>
      </c>
      <c r="C71" s="50">
        <v>78081</v>
      </c>
      <c r="D71" s="50">
        <v>78225</v>
      </c>
      <c r="E71" s="50">
        <v>78189</v>
      </c>
      <c r="F71" s="50">
        <v>78449</v>
      </c>
      <c r="G71" s="50">
        <v>78986</v>
      </c>
      <c r="H71" s="50">
        <v>79370</v>
      </c>
      <c r="I71" s="50">
        <v>78603</v>
      </c>
      <c r="J71" s="50">
        <v>78269</v>
      </c>
      <c r="K71" s="50">
        <v>78290</v>
      </c>
      <c r="L71" s="50">
        <v>78431</v>
      </c>
      <c r="M71" s="50">
        <v>78264</v>
      </c>
      <c r="N71" s="50">
        <v>77995</v>
      </c>
      <c r="O71" s="50">
        <v>78353</v>
      </c>
      <c r="P71" s="50">
        <v>78256</v>
      </c>
      <c r="Q71" s="50">
        <v>78808</v>
      </c>
      <c r="R71" s="50">
        <v>79515</v>
      </c>
      <c r="S71" s="50">
        <v>79583</v>
      </c>
      <c r="T71" s="50">
        <v>80290</v>
      </c>
      <c r="U71" s="50">
        <v>79744</v>
      </c>
      <c r="V71" s="50">
        <v>79082</v>
      </c>
      <c r="W71" s="50">
        <v>78894</v>
      </c>
      <c r="X71" s="50">
        <v>79169</v>
      </c>
      <c r="Y71" s="50">
        <v>79239</v>
      </c>
      <c r="Z71" s="50">
        <v>79498</v>
      </c>
      <c r="AA71" s="50">
        <v>80406</v>
      </c>
      <c r="AB71" s="50">
        <v>80324</v>
      </c>
      <c r="AC71" s="50">
        <v>80205</v>
      </c>
      <c r="AD71" s="50">
        <v>80318</v>
      </c>
      <c r="AE71" s="60"/>
      <c r="AF71" s="60"/>
      <c r="AG71" s="61"/>
      <c r="AH71" s="61"/>
      <c r="AI71" s="61"/>
      <c r="AJ71" s="61"/>
    </row>
    <row r="72" spans="1:36" x14ac:dyDescent="0.25">
      <c r="A72" s="49" t="s">
        <v>120</v>
      </c>
      <c r="B72" s="50">
        <v>49375</v>
      </c>
      <c r="C72" s="50">
        <v>49458</v>
      </c>
      <c r="D72" s="50">
        <v>49539</v>
      </c>
      <c r="E72" s="50">
        <v>49271</v>
      </c>
      <c r="F72" s="50">
        <v>49222</v>
      </c>
      <c r="G72" s="50">
        <v>49538</v>
      </c>
      <c r="H72" s="50">
        <v>49770</v>
      </c>
      <c r="I72" s="50">
        <v>49311</v>
      </c>
      <c r="J72" s="50">
        <v>49073</v>
      </c>
      <c r="K72" s="50">
        <v>49084</v>
      </c>
      <c r="L72" s="50">
        <v>49370</v>
      </c>
      <c r="M72" s="50">
        <v>49379</v>
      </c>
      <c r="N72" s="50">
        <v>49404</v>
      </c>
      <c r="O72" s="50">
        <v>49591</v>
      </c>
      <c r="P72" s="50">
        <v>49554</v>
      </c>
      <c r="Q72" s="50">
        <v>49594</v>
      </c>
      <c r="R72" s="50">
        <v>49938</v>
      </c>
      <c r="S72" s="50">
        <v>50073</v>
      </c>
      <c r="T72" s="50">
        <v>50408</v>
      </c>
      <c r="U72" s="50">
        <v>49991</v>
      </c>
      <c r="V72" s="50">
        <v>49594</v>
      </c>
      <c r="W72" s="50">
        <v>49547</v>
      </c>
      <c r="X72" s="50">
        <v>49824</v>
      </c>
      <c r="Y72" s="50">
        <v>50010</v>
      </c>
      <c r="Z72" s="50">
        <v>50428</v>
      </c>
      <c r="AA72" s="50">
        <v>50854</v>
      </c>
      <c r="AB72" s="50">
        <v>50899</v>
      </c>
      <c r="AC72" s="50">
        <v>50554</v>
      </c>
      <c r="AD72" s="50">
        <v>50398</v>
      </c>
      <c r="AE72" s="60"/>
      <c r="AF72" s="60"/>
      <c r="AG72" s="61"/>
      <c r="AH72" s="61"/>
      <c r="AI72" s="61"/>
      <c r="AJ72" s="61"/>
    </row>
    <row r="73" spans="1:36" x14ac:dyDescent="0.25">
      <c r="A73" s="49" t="s">
        <v>121</v>
      </c>
      <c r="B73" s="50">
        <v>8256</v>
      </c>
      <c r="C73" s="50">
        <v>8236</v>
      </c>
      <c r="D73" s="50">
        <v>8275</v>
      </c>
      <c r="E73" s="50">
        <v>8134</v>
      </c>
      <c r="F73" s="50">
        <v>8111</v>
      </c>
      <c r="G73" s="50">
        <v>8215</v>
      </c>
      <c r="H73" s="50">
        <v>8430</v>
      </c>
      <c r="I73" s="50">
        <v>8388</v>
      </c>
      <c r="J73" s="50">
        <v>8224</v>
      </c>
      <c r="K73" s="50">
        <v>8410</v>
      </c>
      <c r="L73" s="50">
        <v>8380</v>
      </c>
      <c r="M73" s="50">
        <v>8472</v>
      </c>
      <c r="N73" s="50">
        <v>8648</v>
      </c>
      <c r="O73" s="50">
        <v>8495</v>
      </c>
      <c r="P73" s="50">
        <v>8696</v>
      </c>
      <c r="Q73" s="50">
        <v>8509</v>
      </c>
      <c r="R73" s="50">
        <v>8444</v>
      </c>
      <c r="S73" s="50">
        <v>8701</v>
      </c>
      <c r="T73" s="50">
        <v>8674</v>
      </c>
      <c r="U73" s="50">
        <v>8569</v>
      </c>
      <c r="V73" s="50">
        <v>8467</v>
      </c>
      <c r="W73" s="50">
        <v>8876</v>
      </c>
      <c r="X73" s="50">
        <v>8738</v>
      </c>
      <c r="Y73" s="50">
        <v>8787</v>
      </c>
      <c r="Z73" s="50">
        <v>8956</v>
      </c>
      <c r="AA73" s="50">
        <v>8704</v>
      </c>
      <c r="AB73" s="50">
        <v>8850</v>
      </c>
      <c r="AC73" s="50">
        <v>8703</v>
      </c>
      <c r="AD73" s="50">
        <v>8583</v>
      </c>
      <c r="AE73" s="60"/>
      <c r="AF73" s="60"/>
      <c r="AG73" s="61"/>
      <c r="AH73" s="61"/>
      <c r="AI73" s="61"/>
      <c r="AJ73" s="61"/>
    </row>
    <row r="74" spans="1:36" x14ac:dyDescent="0.25">
      <c r="A74" s="49" t="s">
        <v>122</v>
      </c>
      <c r="B74" s="50">
        <v>102337</v>
      </c>
      <c r="C74" s="50">
        <v>103209</v>
      </c>
      <c r="D74" s="50">
        <v>103098</v>
      </c>
      <c r="E74" s="50">
        <v>102157</v>
      </c>
      <c r="F74" s="50">
        <v>102319</v>
      </c>
      <c r="G74" s="50">
        <v>103135</v>
      </c>
      <c r="H74" s="50">
        <v>103117</v>
      </c>
      <c r="I74" s="50">
        <v>101798</v>
      </c>
      <c r="J74" s="50">
        <v>102268</v>
      </c>
      <c r="K74" s="50">
        <v>102184</v>
      </c>
      <c r="L74" s="50">
        <v>103432</v>
      </c>
      <c r="M74" s="50">
        <v>102361</v>
      </c>
      <c r="N74" s="50">
        <v>100851</v>
      </c>
      <c r="O74" s="50">
        <v>101917</v>
      </c>
      <c r="P74" s="50">
        <v>101719</v>
      </c>
      <c r="Q74" s="50">
        <v>102120</v>
      </c>
      <c r="R74" s="50">
        <v>102622</v>
      </c>
      <c r="S74" s="50">
        <v>103263</v>
      </c>
      <c r="T74" s="50">
        <v>102851</v>
      </c>
      <c r="U74" s="50">
        <v>101045</v>
      </c>
      <c r="V74" s="50">
        <v>101069</v>
      </c>
      <c r="W74" s="50">
        <v>101150</v>
      </c>
      <c r="X74" s="50">
        <v>101540</v>
      </c>
      <c r="Y74" s="50">
        <v>101610</v>
      </c>
      <c r="Z74" s="50">
        <v>101352</v>
      </c>
      <c r="AA74" s="50">
        <v>102594</v>
      </c>
      <c r="AB74" s="50">
        <v>102802</v>
      </c>
      <c r="AC74" s="50">
        <v>102494</v>
      </c>
      <c r="AD74" s="50">
        <v>102035</v>
      </c>
      <c r="AE74" s="60"/>
      <c r="AF74" s="60"/>
      <c r="AG74" s="61"/>
      <c r="AH74" s="61"/>
      <c r="AI74" s="61"/>
      <c r="AJ74" s="61"/>
    </row>
    <row r="75" spans="1:36" x14ac:dyDescent="0.25">
      <c r="A75" s="49" t="s">
        <v>123</v>
      </c>
      <c r="B75" s="50">
        <v>87580</v>
      </c>
      <c r="C75" s="50">
        <v>88228</v>
      </c>
      <c r="D75" s="50">
        <v>88114</v>
      </c>
      <c r="E75" s="50">
        <v>87957</v>
      </c>
      <c r="F75" s="50">
        <v>87577</v>
      </c>
      <c r="G75" s="50">
        <v>87738</v>
      </c>
      <c r="H75" s="50">
        <v>88582</v>
      </c>
      <c r="I75" s="50">
        <v>87792</v>
      </c>
      <c r="J75" s="50">
        <v>87808</v>
      </c>
      <c r="K75" s="50">
        <v>88341</v>
      </c>
      <c r="L75" s="50">
        <v>88276</v>
      </c>
      <c r="M75" s="50">
        <v>88154</v>
      </c>
      <c r="N75" s="50">
        <v>87921</v>
      </c>
      <c r="O75" s="50">
        <v>88189</v>
      </c>
      <c r="P75" s="50">
        <v>88663</v>
      </c>
      <c r="Q75" s="50">
        <v>88378</v>
      </c>
      <c r="R75" s="50">
        <v>88196</v>
      </c>
      <c r="S75" s="50">
        <v>88601</v>
      </c>
      <c r="T75" s="50">
        <v>88814</v>
      </c>
      <c r="U75" s="50">
        <v>88221</v>
      </c>
      <c r="V75" s="50">
        <v>88125</v>
      </c>
      <c r="W75" s="50">
        <v>89832</v>
      </c>
      <c r="X75" s="50">
        <v>89544</v>
      </c>
      <c r="Y75" s="50">
        <v>89729</v>
      </c>
      <c r="Z75" s="50">
        <v>90362</v>
      </c>
      <c r="AA75" s="50">
        <v>90952</v>
      </c>
      <c r="AB75" s="50">
        <v>91048</v>
      </c>
      <c r="AC75" s="50">
        <v>90109</v>
      </c>
      <c r="AD75" s="50">
        <v>89606</v>
      </c>
      <c r="AE75" s="60"/>
      <c r="AF75" s="60"/>
      <c r="AG75" s="61"/>
      <c r="AH75" s="61"/>
      <c r="AI75" s="61"/>
      <c r="AJ75" s="61"/>
    </row>
    <row r="76" spans="1:36" x14ac:dyDescent="0.25">
      <c r="A76" s="49" t="s">
        <v>124</v>
      </c>
      <c r="B76" s="50">
        <v>20758</v>
      </c>
      <c r="C76" s="50">
        <v>20717</v>
      </c>
      <c r="D76" s="50">
        <v>20846</v>
      </c>
      <c r="E76" s="50">
        <v>20866</v>
      </c>
      <c r="F76" s="50">
        <v>20951</v>
      </c>
      <c r="G76" s="50">
        <v>21236</v>
      </c>
      <c r="H76" s="50">
        <v>21136</v>
      </c>
      <c r="I76" s="50">
        <v>21680</v>
      </c>
      <c r="J76" s="50">
        <v>21423</v>
      </c>
      <c r="K76" s="50">
        <v>22484</v>
      </c>
      <c r="L76" s="50">
        <v>22255</v>
      </c>
      <c r="M76" s="50">
        <v>22118</v>
      </c>
      <c r="N76" s="50">
        <v>20924</v>
      </c>
      <c r="O76" s="50">
        <v>20894</v>
      </c>
      <c r="P76" s="50">
        <v>20985</v>
      </c>
      <c r="Q76" s="50">
        <v>20848</v>
      </c>
      <c r="R76" s="50">
        <v>21268</v>
      </c>
      <c r="S76" s="50">
        <v>21211</v>
      </c>
      <c r="T76" s="50">
        <v>21246</v>
      </c>
      <c r="U76" s="50">
        <v>21726</v>
      </c>
      <c r="V76" s="50">
        <v>21157</v>
      </c>
      <c r="W76" s="50">
        <v>21760</v>
      </c>
      <c r="X76" s="50">
        <v>21465</v>
      </c>
      <c r="Y76" s="50">
        <v>21575</v>
      </c>
      <c r="Z76" s="50">
        <v>20597</v>
      </c>
      <c r="AA76" s="50">
        <v>20540</v>
      </c>
      <c r="AB76" s="50">
        <v>20665</v>
      </c>
      <c r="AC76" s="50">
        <v>20450</v>
      </c>
      <c r="AD76" s="50">
        <v>20588</v>
      </c>
      <c r="AE76" s="60"/>
      <c r="AF76" s="60"/>
      <c r="AG76" s="61"/>
      <c r="AH76" s="61"/>
      <c r="AI76" s="61"/>
      <c r="AJ76" s="61"/>
    </row>
    <row r="77" spans="1:36" x14ac:dyDescent="0.25">
      <c r="A77" s="49" t="s">
        <v>125</v>
      </c>
      <c r="B77" s="50">
        <v>5404</v>
      </c>
      <c r="C77" s="50">
        <v>5472</v>
      </c>
      <c r="D77" s="50">
        <v>5514</v>
      </c>
      <c r="E77" s="50">
        <v>5457</v>
      </c>
      <c r="F77" s="50">
        <v>5484</v>
      </c>
      <c r="G77" s="50">
        <v>5632</v>
      </c>
      <c r="H77" s="50">
        <v>5716</v>
      </c>
      <c r="I77" s="50">
        <v>5718</v>
      </c>
      <c r="J77" s="50">
        <v>5530</v>
      </c>
      <c r="K77" s="50">
        <v>5729</v>
      </c>
      <c r="L77" s="50">
        <v>5661</v>
      </c>
      <c r="M77" s="50">
        <v>5731</v>
      </c>
      <c r="N77" s="50">
        <v>5660</v>
      </c>
      <c r="O77" s="50">
        <v>5562</v>
      </c>
      <c r="P77" s="50">
        <v>5660</v>
      </c>
      <c r="Q77" s="50">
        <v>5647</v>
      </c>
      <c r="R77" s="50">
        <v>5586</v>
      </c>
      <c r="S77" s="50">
        <v>5786</v>
      </c>
      <c r="T77" s="50">
        <v>5803</v>
      </c>
      <c r="U77" s="50">
        <v>5707</v>
      </c>
      <c r="V77" s="50">
        <v>5691</v>
      </c>
      <c r="W77" s="50">
        <v>5981</v>
      </c>
      <c r="X77" s="50">
        <v>5883</v>
      </c>
      <c r="Y77" s="50">
        <v>5887</v>
      </c>
      <c r="Z77" s="50">
        <v>5771</v>
      </c>
      <c r="AA77" s="50">
        <v>5652</v>
      </c>
      <c r="AB77" s="50">
        <v>5731</v>
      </c>
      <c r="AC77" s="50">
        <v>5736</v>
      </c>
      <c r="AD77" s="50">
        <v>5698</v>
      </c>
      <c r="AE77" s="60"/>
      <c r="AF77" s="60"/>
      <c r="AG77" s="61"/>
      <c r="AH77" s="61"/>
      <c r="AI77" s="61"/>
      <c r="AJ77" s="61"/>
    </row>
    <row r="78" spans="1:36" x14ac:dyDescent="0.25">
      <c r="A78" s="49" t="s">
        <v>126</v>
      </c>
      <c r="B78" s="50">
        <v>4827</v>
      </c>
      <c r="C78" s="50">
        <v>4825</v>
      </c>
      <c r="D78" s="50">
        <v>4821</v>
      </c>
      <c r="E78" s="50">
        <v>4770</v>
      </c>
      <c r="F78" s="50">
        <v>4792</v>
      </c>
      <c r="G78" s="50">
        <v>4936</v>
      </c>
      <c r="H78" s="50">
        <v>5001</v>
      </c>
      <c r="I78" s="50">
        <v>4974</v>
      </c>
      <c r="J78" s="50">
        <v>4850</v>
      </c>
      <c r="K78" s="50">
        <v>4921</v>
      </c>
      <c r="L78" s="50">
        <v>4918</v>
      </c>
      <c r="M78" s="50">
        <v>4972</v>
      </c>
      <c r="N78" s="50">
        <v>5243</v>
      </c>
      <c r="O78" s="50">
        <v>5024</v>
      </c>
      <c r="P78" s="50">
        <v>5207</v>
      </c>
      <c r="Q78" s="50">
        <v>5057</v>
      </c>
      <c r="R78" s="50">
        <v>5121</v>
      </c>
      <c r="S78" s="50">
        <v>5409</v>
      </c>
      <c r="T78" s="50">
        <v>5305</v>
      </c>
      <c r="U78" s="50">
        <v>5084</v>
      </c>
      <c r="V78" s="50">
        <v>5004</v>
      </c>
      <c r="W78" s="50">
        <v>5474</v>
      </c>
      <c r="X78" s="50">
        <v>5253</v>
      </c>
      <c r="Y78" s="50">
        <v>5291</v>
      </c>
      <c r="Z78" s="50">
        <v>5465</v>
      </c>
      <c r="AA78" s="50">
        <v>5165</v>
      </c>
      <c r="AB78" s="50">
        <v>5254</v>
      </c>
      <c r="AC78" s="50">
        <v>5148</v>
      </c>
      <c r="AD78" s="50">
        <v>5082</v>
      </c>
      <c r="AE78" s="60"/>
      <c r="AF78" s="60"/>
      <c r="AG78" s="61"/>
      <c r="AH78" s="61"/>
      <c r="AI78" s="61"/>
      <c r="AJ78" s="61"/>
    </row>
    <row r="79" spans="1:36" x14ac:dyDescent="0.25">
      <c r="A79" s="49" t="s">
        <v>127</v>
      </c>
      <c r="B79" s="50">
        <v>12958</v>
      </c>
      <c r="C79" s="50">
        <v>13012</v>
      </c>
      <c r="D79" s="50">
        <v>13012</v>
      </c>
      <c r="E79" s="50">
        <v>12827</v>
      </c>
      <c r="F79" s="50">
        <v>12710</v>
      </c>
      <c r="G79" s="50">
        <v>12841</v>
      </c>
      <c r="H79" s="50">
        <v>12782</v>
      </c>
      <c r="I79" s="50">
        <v>12797</v>
      </c>
      <c r="J79" s="50">
        <v>12690</v>
      </c>
      <c r="K79" s="50">
        <v>12824</v>
      </c>
      <c r="L79" s="50">
        <v>12851</v>
      </c>
      <c r="M79" s="50">
        <v>13014</v>
      </c>
      <c r="N79" s="50">
        <v>13200</v>
      </c>
      <c r="O79" s="50">
        <v>13050</v>
      </c>
      <c r="P79" s="50">
        <v>13333</v>
      </c>
      <c r="Q79" s="50">
        <v>13027</v>
      </c>
      <c r="R79" s="50">
        <v>12814</v>
      </c>
      <c r="S79" s="50">
        <v>13163</v>
      </c>
      <c r="T79" s="50">
        <v>12838</v>
      </c>
      <c r="U79" s="50">
        <v>12822</v>
      </c>
      <c r="V79" s="50">
        <v>12728</v>
      </c>
      <c r="W79" s="50">
        <v>13182</v>
      </c>
      <c r="X79" s="50">
        <v>13159</v>
      </c>
      <c r="Y79" s="50">
        <v>13285</v>
      </c>
      <c r="Z79" s="50">
        <v>13417</v>
      </c>
      <c r="AA79" s="50">
        <v>13195</v>
      </c>
      <c r="AB79" s="50">
        <v>13371</v>
      </c>
      <c r="AC79" s="50">
        <v>13102</v>
      </c>
      <c r="AD79" s="50">
        <v>12888</v>
      </c>
      <c r="AE79" s="60"/>
      <c r="AF79" s="60"/>
      <c r="AG79" s="61"/>
      <c r="AH79" s="61"/>
      <c r="AI79" s="61"/>
      <c r="AJ79" s="61"/>
    </row>
    <row r="80" spans="1:36" x14ac:dyDescent="0.25">
      <c r="A80" s="49" t="s">
        <v>128</v>
      </c>
      <c r="B80" s="50">
        <v>1589</v>
      </c>
      <c r="C80" s="50">
        <v>1587</v>
      </c>
      <c r="D80" s="50">
        <v>1601</v>
      </c>
      <c r="E80" s="50">
        <v>1679</v>
      </c>
      <c r="F80" s="50">
        <v>1695</v>
      </c>
      <c r="G80" s="50">
        <v>1745</v>
      </c>
      <c r="H80" s="50">
        <v>1775</v>
      </c>
      <c r="I80" s="50">
        <v>1779</v>
      </c>
      <c r="J80" s="50">
        <v>1733</v>
      </c>
      <c r="K80" s="50">
        <v>1833</v>
      </c>
      <c r="L80" s="50">
        <v>1799</v>
      </c>
      <c r="M80" s="50">
        <v>1788</v>
      </c>
      <c r="N80" s="50">
        <v>1843</v>
      </c>
      <c r="O80" s="50">
        <v>1765</v>
      </c>
      <c r="P80" s="50">
        <v>1863</v>
      </c>
      <c r="Q80" s="50">
        <v>1800</v>
      </c>
      <c r="R80" s="50">
        <v>1794</v>
      </c>
      <c r="S80" s="50">
        <v>1913</v>
      </c>
      <c r="T80" s="50">
        <v>1838</v>
      </c>
      <c r="U80" s="50">
        <v>1796</v>
      </c>
      <c r="V80" s="50">
        <v>1779</v>
      </c>
      <c r="W80" s="50">
        <v>1929</v>
      </c>
      <c r="X80" s="50">
        <v>1893</v>
      </c>
      <c r="Y80" s="50">
        <v>1909</v>
      </c>
      <c r="Z80" s="50">
        <v>1902</v>
      </c>
      <c r="AA80" s="50">
        <v>1791</v>
      </c>
      <c r="AB80" s="50">
        <v>1853</v>
      </c>
      <c r="AC80" s="50">
        <v>1802</v>
      </c>
      <c r="AD80" s="50">
        <v>1788</v>
      </c>
      <c r="AE80" s="60"/>
      <c r="AF80" s="60"/>
      <c r="AG80" s="61"/>
      <c r="AH80" s="61"/>
      <c r="AI80" s="61"/>
      <c r="AJ80" s="61"/>
    </row>
    <row r="81" spans="1:36" x14ac:dyDescent="0.25">
      <c r="A81" s="49" t="s">
        <v>129</v>
      </c>
      <c r="B81" s="50">
        <v>11704</v>
      </c>
      <c r="C81" s="50">
        <v>11649</v>
      </c>
      <c r="D81" s="50">
        <v>11712</v>
      </c>
      <c r="E81" s="50">
        <v>11599</v>
      </c>
      <c r="F81" s="50">
        <v>11572</v>
      </c>
      <c r="G81" s="50">
        <v>11790</v>
      </c>
      <c r="H81" s="50">
        <v>12076</v>
      </c>
      <c r="I81" s="50">
        <v>12041</v>
      </c>
      <c r="J81" s="50">
        <v>11692</v>
      </c>
      <c r="K81" s="50">
        <v>11835</v>
      </c>
      <c r="L81" s="50">
        <v>11735</v>
      </c>
      <c r="M81" s="50">
        <v>11772</v>
      </c>
      <c r="N81" s="50">
        <v>12016</v>
      </c>
      <c r="O81" s="50">
        <v>11845</v>
      </c>
      <c r="P81" s="50">
        <v>12124</v>
      </c>
      <c r="Q81" s="50">
        <v>11920</v>
      </c>
      <c r="R81" s="50">
        <v>11900</v>
      </c>
      <c r="S81" s="50">
        <v>12257</v>
      </c>
      <c r="T81" s="50">
        <v>12239</v>
      </c>
      <c r="U81" s="50">
        <v>12134</v>
      </c>
      <c r="V81" s="50">
        <v>11906</v>
      </c>
      <c r="W81" s="50">
        <v>12297</v>
      </c>
      <c r="X81" s="50">
        <v>12193</v>
      </c>
      <c r="Y81" s="50">
        <v>12205</v>
      </c>
      <c r="Z81" s="50">
        <v>12483</v>
      </c>
      <c r="AA81" s="50">
        <v>12211</v>
      </c>
      <c r="AB81" s="50">
        <v>12321</v>
      </c>
      <c r="AC81" s="50">
        <v>12163</v>
      </c>
      <c r="AD81" s="50">
        <v>12049</v>
      </c>
      <c r="AE81" s="60"/>
      <c r="AF81" s="60"/>
      <c r="AG81" s="61"/>
      <c r="AH81" s="61"/>
      <c r="AI81" s="61"/>
      <c r="AJ81" s="61"/>
    </row>
    <row r="82" spans="1:36" x14ac:dyDescent="0.25">
      <c r="A82" s="49" t="s">
        <v>130</v>
      </c>
      <c r="B82" s="50">
        <v>6180</v>
      </c>
      <c r="C82" s="50">
        <v>6183</v>
      </c>
      <c r="D82" s="50">
        <v>6262</v>
      </c>
      <c r="E82" s="50">
        <v>6141</v>
      </c>
      <c r="F82" s="50">
        <v>6065</v>
      </c>
      <c r="G82" s="50">
        <v>6132</v>
      </c>
      <c r="H82" s="50">
        <v>6149</v>
      </c>
      <c r="I82" s="50">
        <v>6081</v>
      </c>
      <c r="J82" s="50">
        <v>6095</v>
      </c>
      <c r="K82" s="50">
        <v>6138</v>
      </c>
      <c r="L82" s="50">
        <v>6209</v>
      </c>
      <c r="M82" s="50">
        <v>6286</v>
      </c>
      <c r="N82" s="50">
        <v>6420</v>
      </c>
      <c r="O82" s="50">
        <v>6407</v>
      </c>
      <c r="P82" s="50">
        <v>6537</v>
      </c>
      <c r="Q82" s="50">
        <v>6344</v>
      </c>
      <c r="R82" s="50">
        <v>6337</v>
      </c>
      <c r="S82" s="50">
        <v>6407</v>
      </c>
      <c r="T82" s="50">
        <v>6309</v>
      </c>
      <c r="U82" s="50">
        <v>6236</v>
      </c>
      <c r="V82" s="50">
        <v>6247</v>
      </c>
      <c r="W82" s="50">
        <v>6328</v>
      </c>
      <c r="X82" s="50">
        <v>6385</v>
      </c>
      <c r="Y82" s="50">
        <v>6471</v>
      </c>
      <c r="Z82" s="50">
        <v>6509</v>
      </c>
      <c r="AA82" s="50">
        <v>6512</v>
      </c>
      <c r="AB82" s="50">
        <v>6598</v>
      </c>
      <c r="AC82" s="50">
        <v>6415</v>
      </c>
      <c r="AD82" s="50">
        <v>6349</v>
      </c>
      <c r="AE82" s="60"/>
      <c r="AF82" s="60"/>
      <c r="AG82" s="61"/>
      <c r="AH82" s="61"/>
      <c r="AI82" s="61"/>
      <c r="AJ82" s="61"/>
    </row>
    <row r="83" spans="1:36" x14ac:dyDescent="0.25">
      <c r="A83" s="49" t="s">
        <v>131</v>
      </c>
      <c r="B83" s="50">
        <v>9632</v>
      </c>
      <c r="C83" s="50">
        <v>9645</v>
      </c>
      <c r="D83" s="50">
        <v>9637</v>
      </c>
      <c r="E83" s="50">
        <v>9541</v>
      </c>
      <c r="F83" s="50">
        <v>9555</v>
      </c>
      <c r="G83" s="50">
        <v>9784</v>
      </c>
      <c r="H83" s="50">
        <v>9796</v>
      </c>
      <c r="I83" s="50">
        <v>9839</v>
      </c>
      <c r="J83" s="50">
        <v>9691</v>
      </c>
      <c r="K83" s="50">
        <v>9953</v>
      </c>
      <c r="L83" s="50">
        <v>9707</v>
      </c>
      <c r="M83" s="50">
        <v>9652</v>
      </c>
      <c r="N83" s="50">
        <v>9710</v>
      </c>
      <c r="O83" s="50">
        <v>9611</v>
      </c>
      <c r="P83" s="50">
        <v>9698</v>
      </c>
      <c r="Q83" s="50">
        <v>9614</v>
      </c>
      <c r="R83" s="50">
        <v>9633</v>
      </c>
      <c r="S83" s="50">
        <v>9888</v>
      </c>
      <c r="T83" s="50">
        <v>9938</v>
      </c>
      <c r="U83" s="50">
        <v>9972</v>
      </c>
      <c r="V83" s="50">
        <v>9835</v>
      </c>
      <c r="W83" s="50">
        <v>10073</v>
      </c>
      <c r="X83" s="50">
        <v>9847</v>
      </c>
      <c r="Y83" s="50">
        <v>9841</v>
      </c>
      <c r="Z83" s="50">
        <v>9808</v>
      </c>
      <c r="AA83" s="50">
        <v>9686</v>
      </c>
      <c r="AB83" s="50">
        <v>9767</v>
      </c>
      <c r="AC83" s="50">
        <v>9621</v>
      </c>
      <c r="AD83" s="50">
        <v>9582</v>
      </c>
      <c r="AE83" s="60"/>
      <c r="AF83" s="60"/>
      <c r="AG83" s="61"/>
      <c r="AH83" s="61"/>
      <c r="AI83" s="61"/>
      <c r="AJ83" s="61"/>
    </row>
    <row r="84" spans="1:36" x14ac:dyDescent="0.25">
      <c r="A84" s="49" t="s">
        <v>132</v>
      </c>
      <c r="B84" s="50">
        <v>135383</v>
      </c>
      <c r="C84" s="50">
        <v>135786</v>
      </c>
      <c r="D84" s="50">
        <v>136066</v>
      </c>
      <c r="E84" s="50">
        <v>135933</v>
      </c>
      <c r="F84" s="50">
        <v>136559</v>
      </c>
      <c r="G84" s="50">
        <v>137566</v>
      </c>
      <c r="H84" s="50">
        <v>138216</v>
      </c>
      <c r="I84" s="50">
        <v>137002</v>
      </c>
      <c r="J84" s="50">
        <v>136384</v>
      </c>
      <c r="K84" s="50">
        <v>136448</v>
      </c>
      <c r="L84" s="50">
        <v>136626</v>
      </c>
      <c r="M84" s="50">
        <v>136078</v>
      </c>
      <c r="N84" s="50">
        <v>135600</v>
      </c>
      <c r="O84" s="50">
        <v>136240</v>
      </c>
      <c r="P84" s="50">
        <v>136074</v>
      </c>
      <c r="Q84" s="50">
        <v>137133</v>
      </c>
      <c r="R84" s="50">
        <v>138562</v>
      </c>
      <c r="S84" s="50">
        <v>138725</v>
      </c>
      <c r="T84" s="50">
        <v>139859</v>
      </c>
      <c r="U84" s="50">
        <v>138894</v>
      </c>
      <c r="V84" s="50">
        <v>137798</v>
      </c>
      <c r="W84" s="50">
        <v>137491</v>
      </c>
      <c r="X84" s="50">
        <v>137889</v>
      </c>
      <c r="Y84" s="50">
        <v>137755</v>
      </c>
      <c r="Z84" s="50">
        <v>138315</v>
      </c>
      <c r="AA84" s="50">
        <v>139861</v>
      </c>
      <c r="AB84" s="50">
        <v>139820</v>
      </c>
      <c r="AC84" s="50">
        <v>139720</v>
      </c>
      <c r="AD84" s="50">
        <v>140020</v>
      </c>
      <c r="AE84" s="60"/>
      <c r="AF84" s="60"/>
      <c r="AG84" s="61"/>
      <c r="AH84" s="61"/>
      <c r="AI84" s="61"/>
      <c r="AJ84" s="61"/>
    </row>
    <row r="85" spans="1:36" x14ac:dyDescent="0.25">
      <c r="A85" s="49" t="s">
        <v>133</v>
      </c>
      <c r="B85" s="50">
        <v>6163</v>
      </c>
      <c r="C85" s="50">
        <v>6141</v>
      </c>
      <c r="D85" s="50">
        <v>6181</v>
      </c>
      <c r="E85" s="50">
        <v>6145</v>
      </c>
      <c r="F85" s="50">
        <v>6120</v>
      </c>
      <c r="G85" s="50">
        <v>6277</v>
      </c>
      <c r="H85" s="50">
        <v>6112</v>
      </c>
      <c r="I85" s="50">
        <v>6115</v>
      </c>
      <c r="J85" s="50">
        <v>6077</v>
      </c>
      <c r="K85" s="50">
        <v>6254</v>
      </c>
      <c r="L85" s="50">
        <v>6227</v>
      </c>
      <c r="M85" s="50">
        <v>6351</v>
      </c>
      <c r="N85" s="50">
        <v>6371</v>
      </c>
      <c r="O85" s="50">
        <v>6202</v>
      </c>
      <c r="P85" s="50">
        <v>6395</v>
      </c>
      <c r="Q85" s="50">
        <v>6202</v>
      </c>
      <c r="R85" s="50">
        <v>6169</v>
      </c>
      <c r="S85" s="50">
        <v>6461</v>
      </c>
      <c r="T85" s="50">
        <v>6048</v>
      </c>
      <c r="U85" s="50">
        <v>6029</v>
      </c>
      <c r="V85" s="50">
        <v>6103</v>
      </c>
      <c r="W85" s="50">
        <v>6527</v>
      </c>
      <c r="X85" s="50">
        <v>6450</v>
      </c>
      <c r="Y85" s="50">
        <v>6513</v>
      </c>
      <c r="Z85" s="50">
        <v>6532</v>
      </c>
      <c r="AA85" s="50">
        <v>6307</v>
      </c>
      <c r="AB85" s="50">
        <v>6446</v>
      </c>
      <c r="AC85" s="50">
        <v>6277</v>
      </c>
      <c r="AD85" s="50">
        <v>6215</v>
      </c>
      <c r="AE85" s="60"/>
      <c r="AF85" s="60"/>
      <c r="AG85" s="61"/>
      <c r="AH85" s="61"/>
      <c r="AI85" s="61"/>
      <c r="AJ85" s="61"/>
    </row>
    <row r="86" spans="1:36" x14ac:dyDescent="0.25">
      <c r="A86" s="49" t="s">
        <v>134</v>
      </c>
      <c r="B86" s="50">
        <v>3559</v>
      </c>
      <c r="C86" s="50">
        <v>3561</v>
      </c>
      <c r="D86" s="50">
        <v>3572</v>
      </c>
      <c r="E86" s="50">
        <v>3539</v>
      </c>
      <c r="F86" s="50">
        <v>3557</v>
      </c>
      <c r="G86" s="50">
        <v>3579</v>
      </c>
      <c r="H86" s="50">
        <v>3620</v>
      </c>
      <c r="I86" s="50">
        <v>3575</v>
      </c>
      <c r="J86" s="50">
        <v>3587</v>
      </c>
      <c r="K86" s="50">
        <v>3723</v>
      </c>
      <c r="L86" s="50">
        <v>3711</v>
      </c>
      <c r="M86" s="50">
        <v>3658</v>
      </c>
      <c r="N86" s="50">
        <v>3747</v>
      </c>
      <c r="O86" s="50">
        <v>3644</v>
      </c>
      <c r="P86" s="50">
        <v>3757</v>
      </c>
      <c r="Q86" s="50">
        <v>3687</v>
      </c>
      <c r="R86" s="50">
        <v>3626</v>
      </c>
      <c r="S86" s="50">
        <v>3733</v>
      </c>
      <c r="T86" s="50">
        <v>3700</v>
      </c>
      <c r="U86" s="50">
        <v>3656</v>
      </c>
      <c r="V86" s="50">
        <v>3637</v>
      </c>
      <c r="W86" s="50">
        <v>3913</v>
      </c>
      <c r="X86" s="50">
        <v>3832</v>
      </c>
      <c r="Y86" s="50">
        <v>3774</v>
      </c>
      <c r="Z86" s="50">
        <v>3816</v>
      </c>
      <c r="AA86" s="50">
        <v>3689</v>
      </c>
      <c r="AB86" s="50">
        <v>3772</v>
      </c>
      <c r="AC86" s="50">
        <v>3716</v>
      </c>
      <c r="AD86" s="50">
        <v>3677</v>
      </c>
      <c r="AE86" s="60"/>
      <c r="AF86" s="60"/>
      <c r="AG86" s="61"/>
      <c r="AH86" s="61"/>
      <c r="AI86" s="61"/>
      <c r="AJ86" s="61"/>
    </row>
    <row r="87" spans="1:36" x14ac:dyDescent="0.25">
      <c r="A87" s="49" t="s">
        <v>135</v>
      </c>
      <c r="B87" s="50">
        <v>29227</v>
      </c>
      <c r="C87" s="50">
        <v>29508</v>
      </c>
      <c r="D87" s="50">
        <v>29447</v>
      </c>
      <c r="E87" s="50">
        <v>29507</v>
      </c>
      <c r="F87" s="50">
        <v>29469</v>
      </c>
      <c r="G87" s="50">
        <v>29282</v>
      </c>
      <c r="H87" s="50">
        <v>29307</v>
      </c>
      <c r="I87" s="50">
        <v>29125</v>
      </c>
      <c r="J87" s="50">
        <v>29397</v>
      </c>
      <c r="K87" s="50">
        <v>29850</v>
      </c>
      <c r="L87" s="50">
        <v>29665</v>
      </c>
      <c r="M87" s="50">
        <v>29528</v>
      </c>
      <c r="N87" s="50">
        <v>29716</v>
      </c>
      <c r="O87" s="50">
        <v>29735</v>
      </c>
      <c r="P87" s="50">
        <v>29744</v>
      </c>
      <c r="Q87" s="50">
        <v>29727</v>
      </c>
      <c r="R87" s="50">
        <v>29680</v>
      </c>
      <c r="S87" s="50">
        <v>29432</v>
      </c>
      <c r="T87" s="50">
        <v>29376</v>
      </c>
      <c r="U87" s="50">
        <v>29250</v>
      </c>
      <c r="V87" s="50">
        <v>29410</v>
      </c>
      <c r="W87" s="50">
        <v>29781</v>
      </c>
      <c r="X87" s="50">
        <v>29675</v>
      </c>
      <c r="Y87" s="50">
        <v>29645</v>
      </c>
      <c r="Z87" s="50">
        <v>29539</v>
      </c>
      <c r="AA87" s="50">
        <v>29640</v>
      </c>
      <c r="AB87" s="50">
        <v>29686</v>
      </c>
      <c r="AC87" s="50">
        <v>29711</v>
      </c>
      <c r="AD87" s="50">
        <v>29565</v>
      </c>
      <c r="AE87" s="60"/>
      <c r="AF87" s="60"/>
      <c r="AG87" s="61"/>
      <c r="AH87" s="61"/>
      <c r="AI87" s="61"/>
      <c r="AJ87" s="61"/>
    </row>
    <row r="88" spans="1:36" x14ac:dyDescent="0.25">
      <c r="A88" s="49" t="s">
        <v>136</v>
      </c>
      <c r="B88" s="50">
        <v>71275</v>
      </c>
      <c r="C88" s="50">
        <v>71428</v>
      </c>
      <c r="D88" s="50">
        <v>71587</v>
      </c>
      <c r="E88" s="50">
        <v>71271</v>
      </c>
      <c r="F88" s="50">
        <v>71159</v>
      </c>
      <c r="G88" s="50">
        <v>71650</v>
      </c>
      <c r="H88" s="50">
        <v>72073</v>
      </c>
      <c r="I88" s="50">
        <v>71452</v>
      </c>
      <c r="J88" s="50">
        <v>71004</v>
      </c>
      <c r="K88" s="50">
        <v>71130</v>
      </c>
      <c r="L88" s="50">
        <v>71568</v>
      </c>
      <c r="M88" s="50">
        <v>71510</v>
      </c>
      <c r="N88" s="50">
        <v>71569</v>
      </c>
      <c r="O88" s="50">
        <v>71750</v>
      </c>
      <c r="P88" s="50">
        <v>71813</v>
      </c>
      <c r="Q88" s="50">
        <v>71845</v>
      </c>
      <c r="R88" s="50">
        <v>72319</v>
      </c>
      <c r="S88" s="50">
        <v>72503</v>
      </c>
      <c r="T88" s="50">
        <v>72987</v>
      </c>
      <c r="U88" s="50">
        <v>72472</v>
      </c>
      <c r="V88" s="50">
        <v>71827</v>
      </c>
      <c r="W88" s="50">
        <v>71916</v>
      </c>
      <c r="X88" s="50">
        <v>72190</v>
      </c>
      <c r="Y88" s="50">
        <v>72552</v>
      </c>
      <c r="Z88" s="50">
        <v>73124</v>
      </c>
      <c r="AA88" s="50">
        <v>73742</v>
      </c>
      <c r="AB88" s="50">
        <v>73789</v>
      </c>
      <c r="AC88" s="50">
        <v>73275</v>
      </c>
      <c r="AD88" s="50">
        <v>73103</v>
      </c>
      <c r="AE88" s="60"/>
      <c r="AF88" s="60"/>
      <c r="AG88" s="61"/>
      <c r="AH88" s="61"/>
      <c r="AI88" s="61"/>
      <c r="AJ88" s="61"/>
    </row>
    <row r="89" spans="1:36" x14ac:dyDescent="0.25">
      <c r="A89" s="49" t="s">
        <v>137</v>
      </c>
      <c r="B89" s="50">
        <v>5499</v>
      </c>
      <c r="C89" s="50">
        <v>5474</v>
      </c>
      <c r="D89" s="50">
        <v>5496</v>
      </c>
      <c r="E89" s="50">
        <v>5440</v>
      </c>
      <c r="F89" s="50">
        <v>5431</v>
      </c>
      <c r="G89" s="50">
        <v>5545</v>
      </c>
      <c r="H89" s="50">
        <v>5553</v>
      </c>
      <c r="I89" s="50">
        <v>5449</v>
      </c>
      <c r="J89" s="50">
        <v>5422</v>
      </c>
      <c r="K89" s="50">
        <v>5596</v>
      </c>
      <c r="L89" s="50">
        <v>5557</v>
      </c>
      <c r="M89" s="50">
        <v>5599</v>
      </c>
      <c r="N89" s="50">
        <v>5677</v>
      </c>
      <c r="O89" s="50">
        <v>5558</v>
      </c>
      <c r="P89" s="50">
        <v>5720</v>
      </c>
      <c r="Q89" s="50">
        <v>5579</v>
      </c>
      <c r="R89" s="50">
        <v>5546</v>
      </c>
      <c r="S89" s="50">
        <v>5761</v>
      </c>
      <c r="T89" s="50">
        <v>5552</v>
      </c>
      <c r="U89" s="50">
        <v>5425</v>
      </c>
      <c r="V89" s="50">
        <v>5443</v>
      </c>
      <c r="W89" s="50">
        <v>5721</v>
      </c>
      <c r="X89" s="50">
        <v>5641</v>
      </c>
      <c r="Y89" s="50">
        <v>5728</v>
      </c>
      <c r="Z89" s="50">
        <v>5737</v>
      </c>
      <c r="AA89" s="50">
        <v>5569</v>
      </c>
      <c r="AB89" s="50">
        <v>5654</v>
      </c>
      <c r="AC89" s="50">
        <v>5572</v>
      </c>
      <c r="AD89" s="50">
        <v>5539</v>
      </c>
      <c r="AE89" s="60"/>
      <c r="AF89" s="61"/>
      <c r="AG89" s="61"/>
      <c r="AH89" s="61"/>
      <c r="AI89" s="61"/>
      <c r="AJ89" s="61"/>
    </row>
    <row r="90" spans="1:36" x14ac:dyDescent="0.25">
      <c r="A90" s="62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1"/>
      <c r="AD90" s="61"/>
      <c r="AE90" s="61"/>
      <c r="AF90" s="61"/>
      <c r="AG90" s="61"/>
      <c r="AH90" s="61"/>
      <c r="AI90" s="61"/>
      <c r="AJ90" s="61"/>
    </row>
    <row r="91" spans="1:36" x14ac:dyDescent="0.25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1"/>
      <c r="AD91" s="61"/>
      <c r="AE91" s="61"/>
      <c r="AF91" s="61"/>
      <c r="AG91" s="61"/>
      <c r="AH91" s="61"/>
      <c r="AI91" s="61"/>
      <c r="AJ91" s="61"/>
    </row>
    <row r="92" spans="1:36" x14ac:dyDescent="0.25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1"/>
      <c r="AD92" s="61"/>
      <c r="AE92" s="61"/>
      <c r="AF92" s="61"/>
      <c r="AG92" s="61"/>
      <c r="AH92" s="61"/>
      <c r="AI92" s="61"/>
      <c r="AJ92" s="61"/>
    </row>
    <row r="93" spans="1:36" x14ac:dyDescent="0.25">
      <c r="A93" s="62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1"/>
      <c r="AD93" s="61"/>
      <c r="AE93" s="61"/>
      <c r="AF93" s="61"/>
      <c r="AG93" s="61"/>
      <c r="AH93" s="61"/>
      <c r="AI93" s="61"/>
      <c r="AJ93" s="61"/>
    </row>
    <row r="94" spans="1:36" x14ac:dyDescent="0.25">
      <c r="A94" s="62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1"/>
      <c r="AD94" s="61"/>
      <c r="AE94" s="61"/>
      <c r="AF94" s="61"/>
      <c r="AG94" s="61"/>
      <c r="AH94" s="61"/>
      <c r="AI94" s="61"/>
      <c r="AJ94" s="61"/>
    </row>
    <row r="95" spans="1:36" x14ac:dyDescent="0.25">
      <c r="A95" s="62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1"/>
      <c r="AD95" s="61"/>
      <c r="AE95" s="61"/>
      <c r="AF95" s="61"/>
      <c r="AG95" s="61"/>
      <c r="AH95" s="61"/>
      <c r="AI95" s="61"/>
      <c r="AJ95" s="61"/>
    </row>
    <row r="96" spans="1:36" x14ac:dyDescent="0.25">
      <c r="A96" s="62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1"/>
      <c r="AD96" s="61"/>
      <c r="AE96" s="61"/>
      <c r="AF96" s="61"/>
      <c r="AG96" s="61"/>
      <c r="AH96" s="61"/>
      <c r="AI96" s="61"/>
      <c r="AJ96" s="61"/>
    </row>
    <row r="97" spans="1:36" x14ac:dyDescent="0.25">
      <c r="A97" s="62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1"/>
      <c r="AD97" s="61"/>
      <c r="AE97" s="61"/>
      <c r="AF97" s="61"/>
      <c r="AG97" s="61"/>
      <c r="AH97" s="61"/>
      <c r="AI97" s="61"/>
      <c r="AJ97" s="61"/>
    </row>
    <row r="98" spans="1:36" x14ac:dyDescent="0.25">
      <c r="A98" s="62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1"/>
      <c r="AD98" s="61"/>
      <c r="AE98" s="61"/>
      <c r="AF98" s="61"/>
      <c r="AG98" s="61"/>
      <c r="AH98" s="61"/>
      <c r="AI98" s="61"/>
      <c r="AJ98" s="61"/>
    </row>
    <row r="99" spans="1:36" x14ac:dyDescent="0.25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</row>
    <row r="100" spans="1:36" x14ac:dyDescent="0.25">
      <c r="A100" s="64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</row>
    <row r="101" spans="1:36" x14ac:dyDescent="0.25">
      <c r="A101" s="64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</row>
    <row r="102" spans="1:36" x14ac:dyDescent="0.25">
      <c r="A102" s="64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</row>
    <row r="103" spans="1:36" x14ac:dyDescent="0.25">
      <c r="A103" s="64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</row>
    <row r="104" spans="1:36" x14ac:dyDescent="0.25">
      <c r="A104" s="64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</row>
    <row r="105" spans="1:36" x14ac:dyDescent="0.25">
      <c r="A105" s="64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</row>
    <row r="106" spans="1:36" x14ac:dyDescent="0.25">
      <c r="A106" s="64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</row>
    <row r="107" spans="1:36" x14ac:dyDescent="0.25">
      <c r="A107" s="64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</row>
    <row r="108" spans="1:36" x14ac:dyDescent="0.25">
      <c r="A108" s="64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</row>
    <row r="109" spans="1:36" x14ac:dyDescent="0.25">
      <c r="A109" s="64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</row>
    <row r="110" spans="1:36" x14ac:dyDescent="0.25">
      <c r="A110" s="64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</row>
    <row r="111" spans="1:36" x14ac:dyDescent="0.25">
      <c r="A111" s="64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</row>
    <row r="112" spans="1:36" x14ac:dyDescent="0.25">
      <c r="A112" s="64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</row>
    <row r="113" spans="1:36" x14ac:dyDescent="0.25">
      <c r="A113" s="64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</row>
    <row r="114" spans="1:36" x14ac:dyDescent="0.25">
      <c r="A114" s="64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</row>
    <row r="115" spans="1:36" x14ac:dyDescent="0.25">
      <c r="A115" s="64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</row>
    <row r="116" spans="1:36" x14ac:dyDescent="0.25">
      <c r="A116" s="64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</row>
    <row r="117" spans="1:36" x14ac:dyDescent="0.25">
      <c r="A117" s="64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</row>
    <row r="118" spans="1:36" x14ac:dyDescent="0.25">
      <c r="A118" s="64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</row>
    <row r="119" spans="1:36" x14ac:dyDescent="0.25">
      <c r="A119" s="64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</row>
    <row r="120" spans="1:36" x14ac:dyDescent="0.25">
      <c r="A120" s="64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</row>
    <row r="121" spans="1:36" x14ac:dyDescent="0.25">
      <c r="A121" s="64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</row>
    <row r="122" spans="1:36" x14ac:dyDescent="0.25">
      <c r="A122" s="64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</row>
    <row r="123" spans="1:36" x14ac:dyDescent="0.25">
      <c r="A123" s="64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</row>
    <row r="124" spans="1:36" x14ac:dyDescent="0.25">
      <c r="A124" s="64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</row>
    <row r="125" spans="1:36" x14ac:dyDescent="0.25">
      <c r="A125" s="64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</row>
    <row r="126" spans="1:36" x14ac:dyDescent="0.25">
      <c r="A126" s="64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</row>
    <row r="127" spans="1:36" x14ac:dyDescent="0.25">
      <c r="A127" s="64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</row>
    <row r="128" spans="1:36" x14ac:dyDescent="0.25">
      <c r="A128" s="64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</row>
    <row r="129" spans="1:36" x14ac:dyDescent="0.25">
      <c r="A129" s="64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</row>
    <row r="130" spans="1:36" x14ac:dyDescent="0.25">
      <c r="A130" s="66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</row>
    <row r="131" spans="1:36" x14ac:dyDescent="0.25">
      <c r="A131" s="66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</row>
    <row r="132" spans="1:36" x14ac:dyDescent="0.25">
      <c r="A132" s="66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</row>
    <row r="133" spans="1:36" x14ac:dyDescent="0.25">
      <c r="A133" s="66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</row>
    <row r="134" spans="1:36" x14ac:dyDescent="0.25">
      <c r="A134" s="66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</row>
    <row r="135" spans="1:36" x14ac:dyDescent="0.25">
      <c r="A135" s="66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</row>
    <row r="136" spans="1:36" x14ac:dyDescent="0.25">
      <c r="A136" s="66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</row>
    <row r="137" spans="1:36" x14ac:dyDescent="0.25">
      <c r="A137" s="66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</row>
    <row r="138" spans="1:36" x14ac:dyDescent="0.25">
      <c r="A138" s="66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</row>
    <row r="139" spans="1:36" x14ac:dyDescent="0.25">
      <c r="A139" s="66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</row>
    <row r="140" spans="1:36" x14ac:dyDescent="0.25">
      <c r="A140" s="66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</row>
    <row r="141" spans="1:36" x14ac:dyDescent="0.25">
      <c r="A141" s="66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</row>
    <row r="142" spans="1:36" x14ac:dyDescent="0.25">
      <c r="A142" s="66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</row>
    <row r="143" spans="1:36" x14ac:dyDescent="0.25">
      <c r="A143" s="66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</row>
    <row r="144" spans="1:36" x14ac:dyDescent="0.25">
      <c r="A144" s="66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</row>
    <row r="145" spans="1:36" x14ac:dyDescent="0.25">
      <c r="A145" s="66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</row>
    <row r="146" spans="1:36" x14ac:dyDescent="0.25">
      <c r="A146" s="66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</row>
    <row r="147" spans="1:36" x14ac:dyDescent="0.25">
      <c r="A147" s="66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</row>
    <row r="148" spans="1:36" x14ac:dyDescent="0.25">
      <c r="A148" s="66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</row>
    <row r="149" spans="1:36" x14ac:dyDescent="0.25">
      <c r="A149" s="66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</row>
    <row r="150" spans="1:36" x14ac:dyDescent="0.25">
      <c r="A150" s="66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</row>
    <row r="151" spans="1:36" x14ac:dyDescent="0.25">
      <c r="A151" s="66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</row>
    <row r="152" spans="1:36" x14ac:dyDescent="0.25">
      <c r="A152" s="66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</row>
    <row r="153" spans="1:36" x14ac:dyDescent="0.25">
      <c r="A153" s="66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</row>
    <row r="154" spans="1:36" x14ac:dyDescent="0.25">
      <c r="A154" s="66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</row>
    <row r="155" spans="1:36" x14ac:dyDescent="0.25">
      <c r="A155" s="66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</row>
    <row r="156" spans="1:36" x14ac:dyDescent="0.25">
      <c r="A156" s="66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</row>
    <row r="157" spans="1:36" x14ac:dyDescent="0.25">
      <c r="A157" s="66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</row>
    <row r="158" spans="1:36" x14ac:dyDescent="0.25">
      <c r="A158" s="66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</row>
    <row r="159" spans="1:36" x14ac:dyDescent="0.25">
      <c r="A159" s="66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</row>
    <row r="160" spans="1:36" x14ac:dyDescent="0.25">
      <c r="A160" s="66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</row>
    <row r="161" spans="1:36" x14ac:dyDescent="0.25">
      <c r="A161" s="66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</row>
    <row r="162" spans="1:36" x14ac:dyDescent="0.25">
      <c r="A162" s="66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</row>
    <row r="163" spans="1:36" x14ac:dyDescent="0.25">
      <c r="A163" s="66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</row>
    <row r="164" spans="1:36" x14ac:dyDescent="0.25">
      <c r="A164" s="66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</row>
    <row r="165" spans="1:36" x14ac:dyDescent="0.25">
      <c r="A165" s="66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</row>
    <row r="166" spans="1:36" x14ac:dyDescent="0.25">
      <c r="A166" s="66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</row>
    <row r="167" spans="1:36" x14ac:dyDescent="0.25">
      <c r="A167" s="66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</row>
    <row r="168" spans="1:36" x14ac:dyDescent="0.25">
      <c r="A168" s="66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</row>
    <row r="169" spans="1:36" x14ac:dyDescent="0.25">
      <c r="A169" s="66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</row>
    <row r="170" spans="1:36" x14ac:dyDescent="0.25">
      <c r="A170" s="66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75"/>
  <sheetViews>
    <sheetView zoomScale="90" zoomScaleNormal="90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A3" sqref="A3:A89"/>
    </sheetView>
  </sheetViews>
  <sheetFormatPr defaultRowHeight="15" x14ac:dyDescent="0.25"/>
  <cols>
    <col min="1" max="1" width="55.7109375" style="16" bestFit="1" customWidth="1"/>
    <col min="2" max="11" width="12.28515625" style="16" customWidth="1"/>
    <col min="12" max="12" width="11.140625" style="16" customWidth="1"/>
    <col min="13" max="13" width="9.7109375" style="16" bestFit="1" customWidth="1"/>
    <col min="14" max="16384" width="9.140625" style="16"/>
  </cols>
  <sheetData>
    <row r="1" spans="1:13" x14ac:dyDescent="0.25">
      <c r="A1" s="52" t="s">
        <v>3</v>
      </c>
      <c r="B1" s="53">
        <v>41640</v>
      </c>
      <c r="C1" s="53">
        <v>41671</v>
      </c>
      <c r="D1" s="53">
        <v>41699</v>
      </c>
      <c r="E1" s="53">
        <v>41730</v>
      </c>
      <c r="F1" s="53">
        <v>41760</v>
      </c>
      <c r="G1" s="53">
        <v>41791</v>
      </c>
      <c r="H1" s="53"/>
      <c r="I1" s="53"/>
      <c r="J1" s="67"/>
      <c r="K1" s="67"/>
      <c r="L1" s="67"/>
      <c r="M1" s="67"/>
    </row>
    <row r="2" spans="1:13" x14ac:dyDescent="0.25">
      <c r="A2" s="54" t="s">
        <v>2</v>
      </c>
      <c r="B2" s="53">
        <v>42339</v>
      </c>
      <c r="C2" s="53">
        <v>42370</v>
      </c>
      <c r="D2" s="53">
        <v>42401</v>
      </c>
      <c r="E2" s="53">
        <v>42430</v>
      </c>
      <c r="F2" s="53">
        <v>42461</v>
      </c>
      <c r="G2" s="53">
        <v>42491</v>
      </c>
      <c r="H2" s="53"/>
      <c r="I2" s="53"/>
      <c r="J2" s="67"/>
      <c r="K2" s="67"/>
      <c r="L2" s="67"/>
      <c r="M2" s="67"/>
    </row>
    <row r="3" spans="1:13" x14ac:dyDescent="0.25">
      <c r="A3" s="55" t="s">
        <v>51</v>
      </c>
      <c r="B3" s="56">
        <f>SUM('Step 1'!B3:Y3)</f>
        <v>163440</v>
      </c>
      <c r="C3" s="56">
        <f>SUM('Step 1'!C3:Z3)</f>
        <v>163524</v>
      </c>
      <c r="D3" s="56">
        <f>SUM('Step 1'!D3:AA3)</f>
        <v>163651</v>
      </c>
      <c r="E3" s="56">
        <f>SUM('Step 1'!E3:AB3)</f>
        <v>163762</v>
      </c>
      <c r="F3" s="56">
        <f>SUM('Step 1'!F3:AC3)</f>
        <v>163825</v>
      </c>
      <c r="G3" s="56">
        <f>SUM('Step 1'!G3:AD3)</f>
        <v>163839</v>
      </c>
      <c r="H3" s="68"/>
      <c r="I3" s="68"/>
      <c r="J3" s="68"/>
      <c r="K3" s="68"/>
      <c r="L3" s="68"/>
      <c r="M3" s="68"/>
    </row>
    <row r="4" spans="1:13" x14ac:dyDescent="0.25">
      <c r="A4" s="55" t="s">
        <v>52</v>
      </c>
      <c r="B4" s="56">
        <f>SUM('Step 1'!B4:Y4)</f>
        <v>4568489</v>
      </c>
      <c r="C4" s="56">
        <f>SUM('Step 1'!C4:Z4)</f>
        <v>4571975</v>
      </c>
      <c r="D4" s="56">
        <f>SUM('Step 1'!D4:AA4)</f>
        <v>4577247</v>
      </c>
      <c r="E4" s="56">
        <f>SUM('Step 1'!E4:AB4)</f>
        <v>4581956</v>
      </c>
      <c r="F4" s="56">
        <f>SUM('Step 1'!F4:AC4)</f>
        <v>4586573</v>
      </c>
      <c r="G4" s="56">
        <f>SUM('Step 1'!G4:AD4)</f>
        <v>4590769</v>
      </c>
      <c r="H4" s="68"/>
      <c r="I4" s="68"/>
      <c r="J4" s="68"/>
      <c r="K4" s="68"/>
      <c r="L4" s="68"/>
      <c r="M4" s="68"/>
    </row>
    <row r="5" spans="1:13" x14ac:dyDescent="0.25">
      <c r="A5" s="55" t="s">
        <v>53</v>
      </c>
      <c r="B5" s="56">
        <f>SUM('Step 1'!B5:Y5)</f>
        <v>438014</v>
      </c>
      <c r="C5" s="56">
        <f>SUM('Step 1'!C5:Z5)</f>
        <v>439141</v>
      </c>
      <c r="D5" s="56">
        <f>SUM('Step 1'!D5:AA5)</f>
        <v>440266</v>
      </c>
      <c r="E5" s="56">
        <f>SUM('Step 1'!E5:AB5)</f>
        <v>441318</v>
      </c>
      <c r="F5" s="56">
        <f>SUM('Step 1'!F5:AC5)</f>
        <v>442289</v>
      </c>
      <c r="G5" s="56">
        <f>SUM('Step 1'!G5:AD5)</f>
        <v>443174</v>
      </c>
      <c r="H5" s="68"/>
      <c r="I5" s="68"/>
      <c r="J5" s="68"/>
      <c r="K5" s="68"/>
      <c r="L5" s="68"/>
      <c r="M5" s="68"/>
    </row>
    <row r="6" spans="1:13" x14ac:dyDescent="0.25">
      <c r="A6" s="55" t="s">
        <v>54</v>
      </c>
      <c r="B6" s="56">
        <f>SUM('Step 1'!B6:Y6)</f>
        <v>564125</v>
      </c>
      <c r="C6" s="56">
        <f>SUM('Step 1'!C6:Z6)</f>
        <v>565048</v>
      </c>
      <c r="D6" s="56">
        <f>SUM('Step 1'!D6:AA6)</f>
        <v>565985</v>
      </c>
      <c r="E6" s="56">
        <f>SUM('Step 1'!E6:AB6)</f>
        <v>566913</v>
      </c>
      <c r="F6" s="56">
        <f>SUM('Step 1'!F6:AC6)</f>
        <v>567879</v>
      </c>
      <c r="G6" s="56">
        <f>SUM('Step 1'!G6:AD6)</f>
        <v>568682</v>
      </c>
      <c r="H6" s="68"/>
      <c r="I6" s="68"/>
      <c r="J6" s="68"/>
      <c r="K6" s="68"/>
      <c r="L6" s="68"/>
      <c r="M6" s="68"/>
    </row>
    <row r="7" spans="1:13" x14ac:dyDescent="0.25">
      <c r="A7" s="55" t="s">
        <v>55</v>
      </c>
      <c r="B7" s="56">
        <f>SUM('Step 1'!B7:Y7)</f>
        <v>523766</v>
      </c>
      <c r="C7" s="56">
        <f>SUM('Step 1'!C7:Z7)</f>
        <v>524280</v>
      </c>
      <c r="D7" s="56">
        <f>SUM('Step 1'!D7:AA7)</f>
        <v>524861</v>
      </c>
      <c r="E7" s="56">
        <f>SUM('Step 1'!E7:AB7)</f>
        <v>525417</v>
      </c>
      <c r="F7" s="56">
        <f>SUM('Step 1'!F7:AC7)</f>
        <v>525817</v>
      </c>
      <c r="G7" s="56">
        <f>SUM('Step 1'!G7:AD7)</f>
        <v>526197</v>
      </c>
      <c r="H7" s="68"/>
      <c r="I7" s="68"/>
      <c r="J7" s="68"/>
      <c r="K7" s="68"/>
      <c r="L7" s="68"/>
      <c r="M7" s="68"/>
    </row>
    <row r="8" spans="1:13" x14ac:dyDescent="0.25">
      <c r="A8" s="55" t="s">
        <v>56</v>
      </c>
      <c r="B8" s="56">
        <f>SUM('Step 1'!B8:Y8)</f>
        <v>63876</v>
      </c>
      <c r="C8" s="56">
        <f>SUM('Step 1'!C8:Z8)</f>
        <v>64183</v>
      </c>
      <c r="D8" s="56">
        <f>SUM('Step 1'!D8:AA8)</f>
        <v>64377</v>
      </c>
      <c r="E8" s="56">
        <f>SUM('Step 1'!E8:AB8)</f>
        <v>64578</v>
      </c>
      <c r="F8" s="56">
        <f>SUM('Step 1'!F8:AC8)</f>
        <v>64727</v>
      </c>
      <c r="G8" s="56">
        <f>SUM('Step 1'!G8:AD8)</f>
        <v>64858</v>
      </c>
      <c r="H8" s="68"/>
      <c r="I8" s="68"/>
      <c r="J8" s="68"/>
      <c r="K8" s="68"/>
      <c r="L8" s="68"/>
      <c r="M8" s="68"/>
    </row>
    <row r="9" spans="1:13" x14ac:dyDescent="0.25">
      <c r="A9" s="55" t="s">
        <v>57</v>
      </c>
      <c r="B9" s="56">
        <f>SUM('Step 1'!B9:Y9)</f>
        <v>932798</v>
      </c>
      <c r="C9" s="56">
        <f>SUM('Step 1'!C9:Z9)</f>
        <v>933855</v>
      </c>
      <c r="D9" s="56">
        <f>SUM('Step 1'!D9:AA9)</f>
        <v>934824</v>
      </c>
      <c r="E9" s="56">
        <f>SUM('Step 1'!E9:AB9)</f>
        <v>935978</v>
      </c>
      <c r="F9" s="56">
        <f>SUM('Step 1'!F9:AC9)</f>
        <v>937128</v>
      </c>
      <c r="G9" s="56">
        <f>SUM('Step 1'!G9:AD9)</f>
        <v>937846</v>
      </c>
      <c r="H9" s="68"/>
      <c r="I9" s="68"/>
      <c r="J9" s="68"/>
      <c r="K9" s="68"/>
      <c r="L9" s="68"/>
      <c r="M9" s="68"/>
    </row>
    <row r="10" spans="1:13" x14ac:dyDescent="0.25">
      <c r="A10" s="55" t="s">
        <v>58</v>
      </c>
      <c r="B10" s="56">
        <f>SUM('Step 1'!B10:Y10)</f>
        <v>347249</v>
      </c>
      <c r="C10" s="56">
        <f>SUM('Step 1'!C10:Z10)</f>
        <v>347947</v>
      </c>
      <c r="D10" s="56">
        <f>SUM('Step 1'!D10:AA10)</f>
        <v>348348</v>
      </c>
      <c r="E10" s="56">
        <f>SUM('Step 1'!E10:AB10)</f>
        <v>348912</v>
      </c>
      <c r="F10" s="56">
        <f>SUM('Step 1'!F10:AC10)</f>
        <v>349524</v>
      </c>
      <c r="G10" s="56">
        <f>SUM('Step 1'!G10:AD10)</f>
        <v>350036</v>
      </c>
      <c r="H10" s="68"/>
      <c r="I10" s="68"/>
      <c r="J10" s="68"/>
      <c r="K10" s="68"/>
      <c r="L10" s="68"/>
      <c r="M10" s="68"/>
    </row>
    <row r="11" spans="1:13" x14ac:dyDescent="0.25">
      <c r="A11" s="55" t="s">
        <v>59</v>
      </c>
      <c r="B11" s="56">
        <f>SUM('Step 1'!B11:Y11)</f>
        <v>421891</v>
      </c>
      <c r="C11" s="56">
        <f>SUM('Step 1'!C11:Z11)</f>
        <v>421717</v>
      </c>
      <c r="D11" s="56">
        <f>SUM('Step 1'!D11:AA11)</f>
        <v>421541</v>
      </c>
      <c r="E11" s="56">
        <f>SUM('Step 1'!E11:AB11)</f>
        <v>421407</v>
      </c>
      <c r="F11" s="56">
        <f>SUM('Step 1'!F11:AC11)</f>
        <v>421367</v>
      </c>
      <c r="G11" s="56">
        <f>SUM('Step 1'!G11:AD11)</f>
        <v>421239</v>
      </c>
      <c r="H11" s="68"/>
      <c r="I11" s="68"/>
      <c r="J11" s="68"/>
      <c r="K11" s="68"/>
      <c r="L11" s="68"/>
      <c r="M11" s="68"/>
    </row>
    <row r="12" spans="1:13" x14ac:dyDescent="0.25">
      <c r="A12" s="55" t="s">
        <v>60</v>
      </c>
      <c r="B12" s="56">
        <f>SUM('Step 1'!B12:Y12)</f>
        <v>1314748</v>
      </c>
      <c r="C12" s="56">
        <f>SUM('Step 1'!C12:Z12)</f>
        <v>1316229</v>
      </c>
      <c r="D12" s="56">
        <f>SUM('Step 1'!D12:AA12)</f>
        <v>1318086</v>
      </c>
      <c r="E12" s="56">
        <f>SUM('Step 1'!E12:AB12)</f>
        <v>1319841</v>
      </c>
      <c r="F12" s="56">
        <f>SUM('Step 1'!F12:AC12)</f>
        <v>1321528</v>
      </c>
      <c r="G12" s="56">
        <f>SUM('Step 1'!G12:AD12)</f>
        <v>1323082</v>
      </c>
      <c r="H12" s="68"/>
      <c r="I12" s="68"/>
      <c r="J12" s="68"/>
      <c r="K12" s="68"/>
      <c r="L12" s="68"/>
      <c r="M12" s="68"/>
    </row>
    <row r="13" spans="1:13" x14ac:dyDescent="0.25">
      <c r="A13" s="55" t="s">
        <v>61</v>
      </c>
      <c r="B13" s="56">
        <f>SUM('Step 1'!B13:Y13)</f>
        <v>337156</v>
      </c>
      <c r="C13" s="56">
        <f>SUM('Step 1'!C13:Z13)</f>
        <v>337322</v>
      </c>
      <c r="D13" s="56">
        <f>SUM('Step 1'!D13:AA13)</f>
        <v>337534</v>
      </c>
      <c r="E13" s="56">
        <f>SUM('Step 1'!E13:AB13)</f>
        <v>337762</v>
      </c>
      <c r="F13" s="56">
        <f>SUM('Step 1'!F13:AC13)</f>
        <v>337850</v>
      </c>
      <c r="G13" s="56">
        <f>SUM('Step 1'!G13:AD13)</f>
        <v>337861</v>
      </c>
      <c r="H13" s="68"/>
      <c r="I13" s="68"/>
      <c r="J13" s="68"/>
      <c r="K13" s="68"/>
      <c r="L13" s="68"/>
      <c r="M13" s="68"/>
    </row>
    <row r="14" spans="1:13" x14ac:dyDescent="0.25">
      <c r="A14" s="55" t="s">
        <v>62</v>
      </c>
      <c r="B14" s="56">
        <f>SUM('Step 1'!B14:Y14)</f>
        <v>166705</v>
      </c>
      <c r="C14" s="56">
        <f>SUM('Step 1'!C14:Z14)</f>
        <v>166918</v>
      </c>
      <c r="D14" s="56">
        <f>SUM('Step 1'!D14:AA14)</f>
        <v>166916</v>
      </c>
      <c r="E14" s="56">
        <f>SUM('Step 1'!E14:AB14)</f>
        <v>166941</v>
      </c>
      <c r="F14" s="56">
        <f>SUM('Step 1'!F14:AC14)</f>
        <v>166928</v>
      </c>
      <c r="G14" s="56">
        <f>SUM('Step 1'!G14:AD14)</f>
        <v>166905</v>
      </c>
      <c r="H14" s="68"/>
      <c r="I14" s="68"/>
      <c r="J14" s="68"/>
      <c r="K14" s="68"/>
      <c r="L14" s="68"/>
      <c r="M14" s="68"/>
    </row>
    <row r="15" spans="1:13" x14ac:dyDescent="0.25">
      <c r="A15" s="55" t="s">
        <v>63</v>
      </c>
      <c r="B15" s="56">
        <f>SUM('Step 1'!B15:Y15)</f>
        <v>691674</v>
      </c>
      <c r="C15" s="56">
        <f>SUM('Step 1'!C15:Z15)</f>
        <v>692373</v>
      </c>
      <c r="D15" s="56">
        <f>SUM('Step 1'!D15:AA15)</f>
        <v>693287</v>
      </c>
      <c r="E15" s="56">
        <f>SUM('Step 1'!E15:AB15)</f>
        <v>694142</v>
      </c>
      <c r="F15" s="56">
        <f>SUM('Step 1'!F15:AC15)</f>
        <v>694859</v>
      </c>
      <c r="G15" s="56">
        <f>SUM('Step 1'!G15:AD15)</f>
        <v>695585</v>
      </c>
      <c r="H15" s="68"/>
      <c r="I15" s="68"/>
      <c r="J15" s="68"/>
      <c r="K15" s="68"/>
      <c r="L15" s="68"/>
      <c r="M15" s="68"/>
    </row>
    <row r="16" spans="1:13" x14ac:dyDescent="0.25">
      <c r="A16" s="55" t="s">
        <v>64</v>
      </c>
      <c r="B16" s="56">
        <f>SUM('Step 1'!B16:Y16)</f>
        <v>853765</v>
      </c>
      <c r="C16" s="56">
        <f>SUM('Step 1'!C16:Z16)</f>
        <v>855553</v>
      </c>
      <c r="D16" s="56">
        <f>SUM('Step 1'!D16:AA16)</f>
        <v>857249</v>
      </c>
      <c r="E16" s="56">
        <f>SUM('Step 1'!E16:AB16)</f>
        <v>858909</v>
      </c>
      <c r="F16" s="56">
        <f>SUM('Step 1'!F16:AC16)</f>
        <v>860255</v>
      </c>
      <c r="G16" s="56">
        <f>SUM('Step 1'!G16:AD16)</f>
        <v>861312</v>
      </c>
      <c r="H16" s="68"/>
      <c r="I16" s="68"/>
      <c r="J16" s="68"/>
      <c r="K16" s="68"/>
      <c r="L16" s="68"/>
      <c r="M16" s="68"/>
    </row>
    <row r="17" spans="1:13" x14ac:dyDescent="0.25">
      <c r="A17" s="55" t="s">
        <v>65</v>
      </c>
      <c r="B17" s="56">
        <f>SUM('Step 1'!B17:Y17)</f>
        <v>110416</v>
      </c>
      <c r="C17" s="56">
        <f>SUM('Step 1'!C17:Z17)</f>
        <v>110695</v>
      </c>
      <c r="D17" s="56">
        <f>SUM('Step 1'!D17:AA17)</f>
        <v>110948</v>
      </c>
      <c r="E17" s="56">
        <f>SUM('Step 1'!E17:AB17)</f>
        <v>111204</v>
      </c>
      <c r="F17" s="56">
        <f>SUM('Step 1'!F17:AC17)</f>
        <v>111463</v>
      </c>
      <c r="G17" s="56">
        <f>SUM('Step 1'!G17:AD17)</f>
        <v>111728</v>
      </c>
      <c r="H17" s="68"/>
      <c r="I17" s="68"/>
      <c r="J17" s="68"/>
      <c r="K17" s="68"/>
      <c r="L17" s="68"/>
      <c r="M17" s="68"/>
    </row>
    <row r="18" spans="1:13" x14ac:dyDescent="0.25">
      <c r="A18" s="55" t="s">
        <v>66</v>
      </c>
      <c r="B18" s="56">
        <f>SUM('Step 1'!B18:Y18)</f>
        <v>74992</v>
      </c>
      <c r="C18" s="56">
        <f>SUM('Step 1'!C18:Z18)</f>
        <v>75143</v>
      </c>
      <c r="D18" s="56">
        <f>SUM('Step 1'!D18:AA18)</f>
        <v>75324</v>
      </c>
      <c r="E18" s="56">
        <f>SUM('Step 1'!E18:AB18)</f>
        <v>75623</v>
      </c>
      <c r="F18" s="56">
        <f>SUM('Step 1'!F18:AC18)</f>
        <v>75763</v>
      </c>
      <c r="G18" s="56">
        <f>SUM('Step 1'!G18:AD18)</f>
        <v>75960</v>
      </c>
      <c r="H18" s="68"/>
      <c r="I18" s="68"/>
      <c r="J18" s="68"/>
      <c r="K18" s="68"/>
      <c r="L18" s="68"/>
      <c r="M18" s="68"/>
    </row>
    <row r="19" spans="1:13" x14ac:dyDescent="0.25">
      <c r="A19" s="55" t="s">
        <v>67</v>
      </c>
      <c r="B19" s="56">
        <f>SUM('Step 1'!B19:Y19)</f>
        <v>137622</v>
      </c>
      <c r="C19" s="56">
        <f>SUM('Step 1'!C19:Z19)</f>
        <v>138077</v>
      </c>
      <c r="D19" s="56">
        <f>SUM('Step 1'!D19:AA19)</f>
        <v>138386</v>
      </c>
      <c r="E19" s="56">
        <f>SUM('Step 1'!E19:AB19)</f>
        <v>138800</v>
      </c>
      <c r="F19" s="56">
        <f>SUM('Step 1'!F19:AC19)</f>
        <v>139156</v>
      </c>
      <c r="G19" s="56">
        <f>SUM('Step 1'!G19:AD19)</f>
        <v>139568</v>
      </c>
      <c r="H19" s="68"/>
      <c r="I19" s="68"/>
      <c r="J19" s="68"/>
      <c r="K19" s="68"/>
      <c r="L19" s="68"/>
      <c r="M19" s="68"/>
    </row>
    <row r="20" spans="1:13" x14ac:dyDescent="0.25">
      <c r="A20" s="55" t="s">
        <v>68</v>
      </c>
      <c r="B20" s="56">
        <f>SUM('Step 1'!B20:Y20)</f>
        <v>757885</v>
      </c>
      <c r="C20" s="56">
        <f>SUM('Step 1'!C20:Z20)</f>
        <v>757970</v>
      </c>
      <c r="D20" s="56">
        <f>SUM('Step 1'!D20:AA20)</f>
        <v>758279</v>
      </c>
      <c r="E20" s="56">
        <f>SUM('Step 1'!E20:AB20)</f>
        <v>758391</v>
      </c>
      <c r="F20" s="56">
        <f>SUM('Step 1'!F20:AC20)</f>
        <v>758584</v>
      </c>
      <c r="G20" s="56">
        <f>SUM('Step 1'!G20:AD20)</f>
        <v>758812</v>
      </c>
      <c r="H20" s="68"/>
      <c r="I20" s="68"/>
      <c r="J20" s="68"/>
      <c r="K20" s="68"/>
      <c r="L20" s="68"/>
      <c r="M20" s="68"/>
    </row>
    <row r="21" spans="1:13" x14ac:dyDescent="0.25">
      <c r="A21" s="55" t="s">
        <v>69</v>
      </c>
      <c r="B21" s="56">
        <f>SUM('Step 1'!B21:Y21)</f>
        <v>5596305</v>
      </c>
      <c r="C21" s="56">
        <f>SUM('Step 1'!C21:Z21)</f>
        <v>5600716</v>
      </c>
      <c r="D21" s="56">
        <f>SUM('Step 1'!D21:AA21)</f>
        <v>5607415</v>
      </c>
      <c r="E21" s="56">
        <f>SUM('Step 1'!E21:AB21)</f>
        <v>5613569</v>
      </c>
      <c r="F21" s="56">
        <f>SUM('Step 1'!F21:AC21)</f>
        <v>5619569</v>
      </c>
      <c r="G21" s="56">
        <f>SUM('Step 1'!G21:AD21)</f>
        <v>5624911</v>
      </c>
      <c r="H21" s="68"/>
      <c r="I21" s="68"/>
      <c r="J21" s="68"/>
      <c r="K21" s="68"/>
      <c r="L21" s="68"/>
      <c r="M21" s="68"/>
    </row>
    <row r="22" spans="1:13" x14ac:dyDescent="0.25">
      <c r="A22" s="55" t="s">
        <v>70</v>
      </c>
      <c r="B22" s="56">
        <f>SUM('Step 1'!B22:Y22)</f>
        <v>273220</v>
      </c>
      <c r="C22" s="56">
        <f>SUM('Step 1'!C22:Z22)</f>
        <v>273712</v>
      </c>
      <c r="D22" s="56">
        <f>SUM('Step 1'!D22:AA22)</f>
        <v>274112</v>
      </c>
      <c r="E22" s="56">
        <f>SUM('Step 1'!E22:AB22)</f>
        <v>274576</v>
      </c>
      <c r="F22" s="56">
        <f>SUM('Step 1'!F22:AC22)</f>
        <v>274939</v>
      </c>
      <c r="G22" s="56">
        <f>SUM('Step 1'!G22:AD22)</f>
        <v>275283</v>
      </c>
      <c r="H22" s="68"/>
      <c r="I22" s="68"/>
      <c r="J22" s="68"/>
      <c r="K22" s="68"/>
      <c r="L22" s="68"/>
      <c r="M22" s="68"/>
    </row>
    <row r="23" spans="1:13" x14ac:dyDescent="0.25">
      <c r="A23" s="55" t="s">
        <v>71</v>
      </c>
      <c r="B23" s="56">
        <f>SUM('Step 1'!B23:Y23)</f>
        <v>481340</v>
      </c>
      <c r="C23" s="56">
        <f>SUM('Step 1'!C23:Z23)</f>
        <v>481948</v>
      </c>
      <c r="D23" s="56">
        <f>SUM('Step 1'!D23:AA23)</f>
        <v>482589</v>
      </c>
      <c r="E23" s="56">
        <f>SUM('Step 1'!E23:AB23)</f>
        <v>483134</v>
      </c>
      <c r="F23" s="56">
        <f>SUM('Step 1'!F23:AC23)</f>
        <v>483512</v>
      </c>
      <c r="G23" s="56">
        <f>SUM('Step 1'!G23:AD23)</f>
        <v>483784</v>
      </c>
      <c r="H23" s="68"/>
      <c r="I23" s="68"/>
      <c r="J23" s="68"/>
      <c r="K23" s="68"/>
      <c r="L23" s="68"/>
      <c r="M23" s="68"/>
    </row>
    <row r="24" spans="1:13" x14ac:dyDescent="0.25">
      <c r="A24" s="55" t="s">
        <v>72</v>
      </c>
      <c r="B24" s="56">
        <f>SUM('Step 1'!B24:Y24)</f>
        <v>179226</v>
      </c>
      <c r="C24" s="56">
        <f>SUM('Step 1'!C24:Z24)</f>
        <v>179496</v>
      </c>
      <c r="D24" s="56">
        <f>SUM('Step 1'!D24:AA24)</f>
        <v>179568</v>
      </c>
      <c r="E24" s="56">
        <f>SUM('Step 1'!E24:AB24)</f>
        <v>179715</v>
      </c>
      <c r="F24" s="56">
        <f>SUM('Step 1'!F24:AC24)</f>
        <v>179868</v>
      </c>
      <c r="G24" s="56">
        <f>SUM('Step 1'!G24:AD24)</f>
        <v>180028</v>
      </c>
      <c r="H24" s="68"/>
      <c r="I24" s="68"/>
      <c r="J24" s="68"/>
      <c r="K24" s="68"/>
      <c r="L24" s="68"/>
      <c r="M24" s="68"/>
    </row>
    <row r="25" spans="1:13" x14ac:dyDescent="0.25">
      <c r="A25" s="55" t="s">
        <v>73</v>
      </c>
      <c r="B25" s="56">
        <f>SUM('Step 1'!B25:Y25)</f>
        <v>269730</v>
      </c>
      <c r="C25" s="56">
        <f>SUM('Step 1'!C25:Z25)</f>
        <v>270531</v>
      </c>
      <c r="D25" s="56">
        <f>SUM('Step 1'!D25:AA25)</f>
        <v>271098</v>
      </c>
      <c r="E25" s="56">
        <f>SUM('Step 1'!E25:AB25)</f>
        <v>271727</v>
      </c>
      <c r="F25" s="56">
        <f>SUM('Step 1'!F25:AC25)</f>
        <v>272299</v>
      </c>
      <c r="G25" s="56">
        <f>SUM('Step 1'!G25:AD25)</f>
        <v>272810</v>
      </c>
      <c r="H25" s="68"/>
      <c r="I25" s="68"/>
      <c r="J25" s="68"/>
      <c r="K25" s="68"/>
      <c r="L25" s="68"/>
      <c r="M25" s="68"/>
    </row>
    <row r="26" spans="1:13" x14ac:dyDescent="0.25">
      <c r="A26" s="55" t="s">
        <v>74</v>
      </c>
      <c r="B26" s="56">
        <f>SUM('Step 1'!B26:Y26)</f>
        <v>392408</v>
      </c>
      <c r="C26" s="56">
        <f>SUM('Step 1'!C26:Z26)</f>
        <v>392485</v>
      </c>
      <c r="D26" s="56">
        <f>SUM('Step 1'!D26:AA26)</f>
        <v>392432</v>
      </c>
      <c r="E26" s="56">
        <f>SUM('Step 1'!E26:AB26)</f>
        <v>392430</v>
      </c>
      <c r="F26" s="56">
        <f>SUM('Step 1'!F26:AC26)</f>
        <v>392471</v>
      </c>
      <c r="G26" s="56">
        <f>SUM('Step 1'!G26:AD26)</f>
        <v>392374</v>
      </c>
      <c r="H26" s="68"/>
      <c r="I26" s="68"/>
      <c r="J26" s="68"/>
      <c r="K26" s="68"/>
      <c r="L26" s="68"/>
      <c r="M26" s="68"/>
    </row>
    <row r="27" spans="1:13" x14ac:dyDescent="0.25">
      <c r="A27" s="55" t="s">
        <v>75</v>
      </c>
      <c r="B27" s="56">
        <f>SUM('Step 1'!B27:Y27)</f>
        <v>646537</v>
      </c>
      <c r="C27" s="56">
        <f>SUM('Step 1'!C27:Z27)</f>
        <v>647105</v>
      </c>
      <c r="D27" s="56">
        <f>SUM('Step 1'!D27:AA27)</f>
        <v>647534</v>
      </c>
      <c r="E27" s="56">
        <f>SUM('Step 1'!E27:AB27)</f>
        <v>648007</v>
      </c>
      <c r="F27" s="56">
        <f>SUM('Step 1'!F27:AC27)</f>
        <v>648422</v>
      </c>
      <c r="G27" s="56">
        <f>SUM('Step 1'!G27:AD27)</f>
        <v>648705</v>
      </c>
      <c r="H27" s="68"/>
      <c r="I27" s="68"/>
      <c r="J27" s="68"/>
      <c r="K27" s="68"/>
      <c r="L27" s="68"/>
      <c r="M27" s="68"/>
    </row>
    <row r="28" spans="1:13" x14ac:dyDescent="0.25">
      <c r="A28" s="55" t="s">
        <v>76</v>
      </c>
      <c r="B28" s="56">
        <f>SUM('Step 1'!B28:Y28)</f>
        <v>79977</v>
      </c>
      <c r="C28" s="56">
        <f>SUM('Step 1'!C28:Z28)</f>
        <v>80119</v>
      </c>
      <c r="D28" s="56">
        <f>SUM('Step 1'!D28:AA28)</f>
        <v>80203</v>
      </c>
      <c r="E28" s="56">
        <f>SUM('Step 1'!E28:AB28)</f>
        <v>80301</v>
      </c>
      <c r="F28" s="56">
        <f>SUM('Step 1'!F28:AC28)</f>
        <v>80441</v>
      </c>
      <c r="G28" s="56">
        <f>SUM('Step 1'!G28:AD28)</f>
        <v>80519</v>
      </c>
      <c r="H28" s="68"/>
      <c r="I28" s="68"/>
      <c r="J28" s="68"/>
      <c r="K28" s="68"/>
      <c r="L28" s="68"/>
      <c r="M28" s="68"/>
    </row>
    <row r="29" spans="1:13" x14ac:dyDescent="0.25">
      <c r="A29" s="55" t="s">
        <v>77</v>
      </c>
      <c r="B29" s="56">
        <f>SUM('Step 1'!B29:Y29)</f>
        <v>16250481</v>
      </c>
      <c r="C29" s="56">
        <f>SUM('Step 1'!C29:Z29)</f>
        <v>16261980</v>
      </c>
      <c r="D29" s="56">
        <f>SUM('Step 1'!D29:AA29)</f>
        <v>16281179</v>
      </c>
      <c r="E29" s="56">
        <f>SUM('Step 1'!E29:AB29)</f>
        <v>16297387</v>
      </c>
      <c r="F29" s="56">
        <f>SUM('Step 1'!F29:AC29)</f>
        <v>16313991</v>
      </c>
      <c r="G29" s="56">
        <f>SUM('Step 1'!G29:AD29)</f>
        <v>16329124</v>
      </c>
      <c r="H29" s="68"/>
      <c r="I29" s="68"/>
      <c r="J29" s="68"/>
      <c r="K29" s="68"/>
      <c r="L29" s="68"/>
      <c r="M29" s="68"/>
    </row>
    <row r="30" spans="1:13" x14ac:dyDescent="0.25">
      <c r="A30" s="55" t="s">
        <v>78</v>
      </c>
      <c r="B30" s="56">
        <f>SUM('Step 1'!B30:Y30)</f>
        <v>251002</v>
      </c>
      <c r="C30" s="56">
        <f>SUM('Step 1'!C30:Z30)</f>
        <v>251358</v>
      </c>
      <c r="D30" s="56">
        <f>SUM('Step 1'!D30:AA30)</f>
        <v>251588</v>
      </c>
      <c r="E30" s="56">
        <f>SUM('Step 1'!E30:AB30)</f>
        <v>251843</v>
      </c>
      <c r="F30" s="56">
        <f>SUM('Step 1'!F30:AC30)</f>
        <v>252075</v>
      </c>
      <c r="G30" s="56">
        <f>SUM('Step 1'!G30:AD30)</f>
        <v>252304</v>
      </c>
      <c r="H30" s="68"/>
      <c r="I30" s="68"/>
      <c r="J30" s="68"/>
      <c r="K30" s="68"/>
      <c r="L30" s="68"/>
      <c r="M30" s="68"/>
    </row>
    <row r="31" spans="1:13" x14ac:dyDescent="0.25">
      <c r="A31" s="55" t="s">
        <v>79</v>
      </c>
      <c r="B31" s="56">
        <f>SUM('Step 1'!B31:Y31)</f>
        <v>228526</v>
      </c>
      <c r="C31" s="56">
        <f>SUM('Step 1'!C31:Z31)</f>
        <v>228732</v>
      </c>
      <c r="D31" s="56">
        <f>SUM('Step 1'!D31:AA31)</f>
        <v>228960</v>
      </c>
      <c r="E31" s="56">
        <f>SUM('Step 1'!E31:AB31)</f>
        <v>229169</v>
      </c>
      <c r="F31" s="56">
        <f>SUM('Step 1'!F31:AC31)</f>
        <v>229348</v>
      </c>
      <c r="G31" s="56">
        <f>SUM('Step 1'!G31:AD31)</f>
        <v>229511</v>
      </c>
      <c r="H31" s="68"/>
      <c r="I31" s="68"/>
      <c r="J31" s="68"/>
      <c r="K31" s="68"/>
      <c r="L31" s="68"/>
      <c r="M31" s="68"/>
    </row>
    <row r="32" spans="1:13" x14ac:dyDescent="0.25">
      <c r="A32" s="55" t="s">
        <v>80</v>
      </c>
      <c r="B32" s="56">
        <f>SUM('Step 1'!B32:Y32)</f>
        <v>488968</v>
      </c>
      <c r="C32" s="56">
        <f>SUM('Step 1'!C32:Z32)</f>
        <v>489462</v>
      </c>
      <c r="D32" s="56">
        <f>SUM('Step 1'!D32:AA32)</f>
        <v>490076</v>
      </c>
      <c r="E32" s="56">
        <f>SUM('Step 1'!E32:AB32)</f>
        <v>490674</v>
      </c>
      <c r="F32" s="56">
        <f>SUM('Step 1'!F32:AC32)</f>
        <v>491187</v>
      </c>
      <c r="G32" s="56">
        <f>SUM('Step 1'!G32:AD32)</f>
        <v>491678</v>
      </c>
      <c r="H32" s="68"/>
      <c r="I32" s="68"/>
      <c r="J32" s="68"/>
      <c r="K32" s="68"/>
      <c r="L32" s="68"/>
      <c r="M32" s="68"/>
    </row>
    <row r="33" spans="1:13" x14ac:dyDescent="0.25">
      <c r="A33" s="55" t="s">
        <v>81</v>
      </c>
      <c r="B33" s="56">
        <f>SUM('Step 1'!B33:Y33)</f>
        <v>535442</v>
      </c>
      <c r="C33" s="56">
        <f>SUM('Step 1'!C33:Z33)</f>
        <v>536899</v>
      </c>
      <c r="D33" s="56">
        <f>SUM('Step 1'!D33:AA33)</f>
        <v>538494</v>
      </c>
      <c r="E33" s="56">
        <f>SUM('Step 1'!E33:AB33)</f>
        <v>540212</v>
      </c>
      <c r="F33" s="56">
        <f>SUM('Step 1'!F33:AC33)</f>
        <v>541794</v>
      </c>
      <c r="G33" s="56">
        <f>SUM('Step 1'!G33:AD33)</f>
        <v>543086</v>
      </c>
      <c r="H33" s="68"/>
      <c r="I33" s="68"/>
      <c r="J33" s="68"/>
      <c r="K33" s="68"/>
      <c r="L33" s="68"/>
      <c r="M33" s="68"/>
    </row>
    <row r="34" spans="1:13" x14ac:dyDescent="0.25">
      <c r="A34" s="55" t="s">
        <v>82</v>
      </c>
      <c r="B34" s="56">
        <f>SUM('Step 1'!B34:Y34)</f>
        <v>152241</v>
      </c>
      <c r="C34" s="56">
        <f>SUM('Step 1'!C34:Z34)</f>
        <v>152495</v>
      </c>
      <c r="D34" s="56">
        <f>SUM('Step 1'!D34:AA34)</f>
        <v>152611</v>
      </c>
      <c r="E34" s="56">
        <f>SUM('Step 1'!E34:AB34)</f>
        <v>152798</v>
      </c>
      <c r="F34" s="56">
        <f>SUM('Step 1'!F34:AC34)</f>
        <v>152904</v>
      </c>
      <c r="G34" s="56">
        <f>SUM('Step 1'!G34:AD34)</f>
        <v>153045</v>
      </c>
      <c r="H34" s="68"/>
      <c r="I34" s="68"/>
      <c r="J34" s="68"/>
      <c r="K34" s="68"/>
      <c r="L34" s="68"/>
      <c r="M34" s="68"/>
    </row>
    <row r="35" spans="1:13" x14ac:dyDescent="0.25">
      <c r="A35" s="55" t="s">
        <v>83</v>
      </c>
      <c r="B35" s="56">
        <f>SUM('Step 1'!B35:Y35)</f>
        <v>212472</v>
      </c>
      <c r="C35" s="56">
        <f>SUM('Step 1'!C35:Z35)</f>
        <v>212465</v>
      </c>
      <c r="D35" s="56">
        <f>SUM('Step 1'!D35:AA35)</f>
        <v>212491</v>
      </c>
      <c r="E35" s="56">
        <f>SUM('Step 1'!E35:AB35)</f>
        <v>212531</v>
      </c>
      <c r="F35" s="56">
        <f>SUM('Step 1'!F35:AC35)</f>
        <v>212554</v>
      </c>
      <c r="G35" s="56">
        <f>SUM('Step 1'!G35:AD35)</f>
        <v>212526</v>
      </c>
      <c r="H35" s="68"/>
      <c r="I35" s="68"/>
      <c r="J35" s="68"/>
      <c r="K35" s="68"/>
      <c r="L35" s="68"/>
      <c r="M35" s="68"/>
    </row>
    <row r="36" spans="1:13" x14ac:dyDescent="0.25">
      <c r="A36" s="55" t="s">
        <v>84</v>
      </c>
      <c r="B36" s="56">
        <f>SUM('Step 1'!B36:Y36)</f>
        <v>574583</v>
      </c>
      <c r="C36" s="56">
        <f>SUM('Step 1'!C36:Z36)</f>
        <v>575451</v>
      </c>
      <c r="D36" s="56">
        <f>SUM('Step 1'!D36:AA36)</f>
        <v>576046</v>
      </c>
      <c r="E36" s="56">
        <f>SUM('Step 1'!E36:AB36)</f>
        <v>576717</v>
      </c>
      <c r="F36" s="56">
        <f>SUM('Step 1'!F36:AC36)</f>
        <v>577258</v>
      </c>
      <c r="G36" s="56">
        <f>SUM('Step 1'!G36:AD36)</f>
        <v>577672</v>
      </c>
      <c r="H36" s="68"/>
      <c r="I36" s="68"/>
      <c r="J36" s="68"/>
      <c r="K36" s="68"/>
      <c r="L36" s="68"/>
      <c r="M36" s="68"/>
    </row>
    <row r="37" spans="1:13" x14ac:dyDescent="0.25">
      <c r="A37" s="55" t="s">
        <v>85</v>
      </c>
      <c r="B37" s="56">
        <f>SUM('Step 1'!B37:Y37)</f>
        <v>58507</v>
      </c>
      <c r="C37" s="56">
        <f>SUM('Step 1'!C37:Z37)</f>
        <v>58705</v>
      </c>
      <c r="D37" s="56">
        <f>SUM('Step 1'!D37:AA37)</f>
        <v>58781</v>
      </c>
      <c r="E37" s="56">
        <f>SUM('Step 1'!E37:AB37)</f>
        <v>58910</v>
      </c>
      <c r="F37" s="56">
        <f>SUM('Step 1'!F37:AC37)</f>
        <v>59026</v>
      </c>
      <c r="G37" s="56">
        <f>SUM('Step 1'!G37:AD37)</f>
        <v>59081</v>
      </c>
      <c r="H37" s="68"/>
      <c r="I37" s="68"/>
      <c r="J37" s="68"/>
      <c r="K37" s="68"/>
      <c r="L37" s="68"/>
      <c r="M37" s="68"/>
    </row>
    <row r="38" spans="1:13" x14ac:dyDescent="0.25">
      <c r="A38" s="55" t="s">
        <v>86</v>
      </c>
      <c r="B38" s="56">
        <f>SUM('Step 1'!B38:Y38)</f>
        <v>153097</v>
      </c>
      <c r="C38" s="56">
        <f>SUM('Step 1'!C38:Z38)</f>
        <v>152867</v>
      </c>
      <c r="D38" s="56">
        <f>SUM('Step 1'!D38:AA38)</f>
        <v>152579</v>
      </c>
      <c r="E38" s="56">
        <f>SUM('Step 1'!E38:AB38)</f>
        <v>152293</v>
      </c>
      <c r="F38" s="56">
        <f>SUM('Step 1'!F38:AC38)</f>
        <v>152024</v>
      </c>
      <c r="G38" s="56">
        <f>SUM('Step 1'!G38:AD38)</f>
        <v>151716</v>
      </c>
      <c r="H38" s="68"/>
      <c r="I38" s="68"/>
      <c r="J38" s="68"/>
      <c r="K38" s="68"/>
      <c r="L38" s="68"/>
      <c r="M38" s="68"/>
    </row>
    <row r="39" spans="1:13" x14ac:dyDescent="0.25">
      <c r="A39" s="55" t="s">
        <v>87</v>
      </c>
      <c r="B39" s="56">
        <f>SUM('Step 1'!B39:Y39)</f>
        <v>89450</v>
      </c>
      <c r="C39" s="56">
        <f>SUM('Step 1'!C39:Z39)</f>
        <v>89696</v>
      </c>
      <c r="D39" s="56">
        <f>SUM('Step 1'!D39:AA39)</f>
        <v>89859</v>
      </c>
      <c r="E39" s="56">
        <f>SUM('Step 1'!E39:AB39)</f>
        <v>90022</v>
      </c>
      <c r="F39" s="56">
        <f>SUM('Step 1'!F39:AC39)</f>
        <v>90169</v>
      </c>
      <c r="G39" s="56">
        <f>SUM('Step 1'!G39:AD39)</f>
        <v>90288</v>
      </c>
      <c r="H39" s="68"/>
      <c r="I39" s="68"/>
      <c r="J39" s="68"/>
      <c r="K39" s="68"/>
      <c r="L39" s="68"/>
      <c r="M39" s="68"/>
    </row>
    <row r="40" spans="1:13" x14ac:dyDescent="0.25">
      <c r="A40" s="55" t="s">
        <v>88</v>
      </c>
      <c r="B40" s="56">
        <f>SUM('Step 1'!B40:Y40)</f>
        <v>135876</v>
      </c>
      <c r="C40" s="56">
        <f>SUM('Step 1'!C40:Z40)</f>
        <v>136047</v>
      </c>
      <c r="D40" s="56">
        <f>SUM('Step 1'!D40:AA40)</f>
        <v>136222</v>
      </c>
      <c r="E40" s="56">
        <f>SUM('Step 1'!E40:AB40)</f>
        <v>136399</v>
      </c>
      <c r="F40" s="56">
        <f>SUM('Step 1'!F40:AC40)</f>
        <v>136354</v>
      </c>
      <c r="G40" s="56">
        <f>SUM('Step 1'!G40:AD40)</f>
        <v>136217</v>
      </c>
      <c r="H40" s="68"/>
      <c r="I40" s="68"/>
      <c r="J40" s="68"/>
      <c r="K40" s="68"/>
      <c r="L40" s="68"/>
      <c r="M40" s="68"/>
    </row>
    <row r="41" spans="1:13" x14ac:dyDescent="0.25">
      <c r="A41" s="55" t="s">
        <v>89</v>
      </c>
      <c r="B41" s="56">
        <f>SUM('Step 1'!B41:Y41)</f>
        <v>58150</v>
      </c>
      <c r="C41" s="56">
        <f>SUM('Step 1'!C41:Z41)</f>
        <v>58292</v>
      </c>
      <c r="D41" s="56">
        <f>SUM('Step 1'!D41:AA41)</f>
        <v>58423</v>
      </c>
      <c r="E41" s="56">
        <f>SUM('Step 1'!E41:AB41)</f>
        <v>58557</v>
      </c>
      <c r="F41" s="56">
        <f>SUM('Step 1'!F41:AC41)</f>
        <v>58696</v>
      </c>
      <c r="G41" s="56">
        <f>SUM('Step 1'!G41:AD41)</f>
        <v>58805</v>
      </c>
      <c r="H41" s="68"/>
      <c r="I41" s="68"/>
      <c r="J41" s="68"/>
      <c r="K41" s="68"/>
      <c r="L41" s="68"/>
      <c r="M41" s="68"/>
    </row>
    <row r="42" spans="1:13" x14ac:dyDescent="0.25">
      <c r="A42" s="55" t="s">
        <v>90</v>
      </c>
      <c r="B42" s="56">
        <f>SUM('Step 1'!B42:Y42)</f>
        <v>375640</v>
      </c>
      <c r="C42" s="56">
        <f>SUM('Step 1'!C42:Z42)</f>
        <v>376159</v>
      </c>
      <c r="D42" s="56">
        <f>SUM('Step 1'!D42:AA42)</f>
        <v>376674</v>
      </c>
      <c r="E42" s="56">
        <f>SUM('Step 1'!E42:AB42)</f>
        <v>377233</v>
      </c>
      <c r="F42" s="56">
        <f>SUM('Step 1'!F42:AC42)</f>
        <v>377750</v>
      </c>
      <c r="G42" s="56">
        <f>SUM('Step 1'!G42:AD42)</f>
        <v>378217</v>
      </c>
      <c r="H42" s="68"/>
      <c r="I42" s="68"/>
      <c r="J42" s="68"/>
      <c r="K42" s="68"/>
      <c r="L42" s="68"/>
      <c r="M42" s="68"/>
    </row>
    <row r="43" spans="1:13" x14ac:dyDescent="0.25">
      <c r="A43" s="55" t="s">
        <v>91</v>
      </c>
      <c r="B43" s="56">
        <f>SUM('Step 1'!B43:Y43)</f>
        <v>80355</v>
      </c>
      <c r="C43" s="56">
        <f>SUM('Step 1'!C43:Z43)</f>
        <v>80619</v>
      </c>
      <c r="D43" s="56">
        <f>SUM('Step 1'!D43:AA43)</f>
        <v>80736</v>
      </c>
      <c r="E43" s="56">
        <f>SUM('Step 1'!E43:AB43)</f>
        <v>80928</v>
      </c>
      <c r="F43" s="56">
        <f>SUM('Step 1'!F43:AC43)</f>
        <v>81090</v>
      </c>
      <c r="G43" s="56">
        <f>SUM('Step 1'!G43:AD43)</f>
        <v>81212</v>
      </c>
      <c r="H43" s="68"/>
      <c r="I43" s="68"/>
      <c r="J43" s="68"/>
      <c r="K43" s="68"/>
      <c r="L43" s="68"/>
      <c r="M43" s="68"/>
    </row>
    <row r="44" spans="1:13" x14ac:dyDescent="0.25">
      <c r="A44" s="55" t="s">
        <v>92</v>
      </c>
      <c r="B44" s="56">
        <f>SUM('Step 1'!B44:Y44)</f>
        <v>368322</v>
      </c>
      <c r="C44" s="56">
        <f>SUM('Step 1'!C44:Z44)</f>
        <v>368478</v>
      </c>
      <c r="D44" s="56">
        <f>SUM('Step 1'!D44:AA44)</f>
        <v>368411</v>
      </c>
      <c r="E44" s="56">
        <f>SUM('Step 1'!E44:AB44)</f>
        <v>368469</v>
      </c>
      <c r="F44" s="56">
        <f>SUM('Step 1'!F44:AC44)</f>
        <v>368545</v>
      </c>
      <c r="G44" s="56">
        <f>SUM('Step 1'!G44:AD44)</f>
        <v>368557</v>
      </c>
      <c r="H44" s="68"/>
      <c r="I44" s="68"/>
      <c r="J44" s="68"/>
      <c r="K44" s="68"/>
      <c r="L44" s="68"/>
      <c r="M44" s="68"/>
    </row>
    <row r="45" spans="1:13" x14ac:dyDescent="0.25">
      <c r="A45" s="55" t="s">
        <v>93</v>
      </c>
      <c r="B45" s="56">
        <f>SUM('Step 1'!B45:Y45)</f>
        <v>57549</v>
      </c>
      <c r="C45" s="56">
        <f>SUM('Step 1'!C45:Z45)</f>
        <v>57688</v>
      </c>
      <c r="D45" s="56">
        <f>SUM('Step 1'!D45:AA45)</f>
        <v>57786</v>
      </c>
      <c r="E45" s="56">
        <f>SUM('Step 1'!E45:AB45)</f>
        <v>57903</v>
      </c>
      <c r="F45" s="56">
        <f>SUM('Step 1'!F45:AC45)</f>
        <v>58026</v>
      </c>
      <c r="G45" s="56">
        <f>SUM('Step 1'!G45:AD45)</f>
        <v>58115</v>
      </c>
      <c r="H45" s="68"/>
      <c r="I45" s="68"/>
      <c r="J45" s="68"/>
      <c r="K45" s="68"/>
      <c r="L45" s="68"/>
      <c r="M45" s="68"/>
    </row>
    <row r="46" spans="1:13" x14ac:dyDescent="0.25">
      <c r="A46" s="55" t="s">
        <v>94</v>
      </c>
      <c r="B46" s="56">
        <f>SUM('Step 1'!B46:Y46)</f>
        <v>136501</v>
      </c>
      <c r="C46" s="56">
        <f>SUM('Step 1'!C46:Z46)</f>
        <v>136853</v>
      </c>
      <c r="D46" s="56">
        <f>SUM('Step 1'!D46:AA46)</f>
        <v>137036</v>
      </c>
      <c r="E46" s="56">
        <f>SUM('Step 1'!E46:AB46)</f>
        <v>137311</v>
      </c>
      <c r="F46" s="56">
        <f>SUM('Step 1'!F46:AC46)</f>
        <v>137553</v>
      </c>
      <c r="G46" s="56">
        <f>SUM('Step 1'!G46:AD46)</f>
        <v>137678</v>
      </c>
      <c r="H46" s="68"/>
      <c r="I46" s="68"/>
      <c r="J46" s="68"/>
      <c r="K46" s="68"/>
      <c r="L46" s="68"/>
      <c r="M46" s="68"/>
    </row>
    <row r="47" spans="1:13" x14ac:dyDescent="0.25">
      <c r="A47" s="55" t="s">
        <v>95</v>
      </c>
      <c r="B47" s="56">
        <f>SUM('Step 1'!B47:Y47)</f>
        <v>248901</v>
      </c>
      <c r="C47" s="56">
        <f>SUM('Step 1'!C47:Z47)</f>
        <v>249350</v>
      </c>
      <c r="D47" s="56">
        <f>SUM('Step 1'!D47:AA47)</f>
        <v>249611</v>
      </c>
      <c r="E47" s="56">
        <f>SUM('Step 1'!E47:AB47)</f>
        <v>249972</v>
      </c>
      <c r="F47" s="56">
        <f>SUM('Step 1'!F47:AC47)</f>
        <v>250296</v>
      </c>
      <c r="G47" s="56">
        <f>SUM('Step 1'!G47:AD47)</f>
        <v>250661</v>
      </c>
      <c r="H47" s="68"/>
      <c r="I47" s="68"/>
      <c r="J47" s="68"/>
      <c r="K47" s="68"/>
      <c r="L47" s="68"/>
      <c r="M47" s="68"/>
    </row>
    <row r="48" spans="1:13" x14ac:dyDescent="0.25">
      <c r="A48" s="55" t="s">
        <v>96</v>
      </c>
      <c r="B48" s="56">
        <f>SUM('Step 1'!B48:Y48)</f>
        <v>482377</v>
      </c>
      <c r="C48" s="56">
        <f>SUM('Step 1'!C48:Z48)</f>
        <v>483224</v>
      </c>
      <c r="D48" s="56">
        <f>SUM('Step 1'!D48:AA48)</f>
        <v>484010</v>
      </c>
      <c r="E48" s="56">
        <f>SUM('Step 1'!E48:AB48)</f>
        <v>484768</v>
      </c>
      <c r="F48" s="56">
        <f>SUM('Step 1'!F48:AC48)</f>
        <v>485477</v>
      </c>
      <c r="G48" s="56">
        <f>SUM('Step 1'!G48:AD48)</f>
        <v>486209</v>
      </c>
      <c r="H48" s="68"/>
      <c r="I48" s="68"/>
      <c r="J48" s="68"/>
      <c r="K48" s="68"/>
      <c r="L48" s="68"/>
      <c r="M48" s="68"/>
    </row>
    <row r="49" spans="1:13" x14ac:dyDescent="0.25">
      <c r="A49" s="55" t="s">
        <v>97</v>
      </c>
      <c r="B49" s="56">
        <f>SUM('Step 1'!B49:Y49)</f>
        <v>315859</v>
      </c>
      <c r="C49" s="56">
        <f>SUM('Step 1'!C49:Z49)</f>
        <v>316773</v>
      </c>
      <c r="D49" s="56">
        <f>SUM('Step 1'!D49:AA49)</f>
        <v>317535</v>
      </c>
      <c r="E49" s="56">
        <f>SUM('Step 1'!E49:AB49)</f>
        <v>318414</v>
      </c>
      <c r="F49" s="56">
        <f>SUM('Step 1'!F49:AC49)</f>
        <v>319168</v>
      </c>
      <c r="G49" s="56">
        <f>SUM('Step 1'!G49:AD49)</f>
        <v>319837</v>
      </c>
      <c r="H49" s="68"/>
      <c r="I49" s="68"/>
      <c r="J49" s="68"/>
      <c r="K49" s="68"/>
      <c r="L49" s="68"/>
      <c r="M49" s="68"/>
    </row>
    <row r="50" spans="1:13" x14ac:dyDescent="0.25">
      <c r="A50" s="55" t="s">
        <v>98</v>
      </c>
      <c r="B50" s="56">
        <f>SUM('Step 1'!B50:Y50)</f>
        <v>306571</v>
      </c>
      <c r="C50" s="56">
        <f>SUM('Step 1'!C50:Z50)</f>
        <v>306870</v>
      </c>
      <c r="D50" s="56">
        <f>SUM('Step 1'!D50:AA50)</f>
        <v>307209</v>
      </c>
      <c r="E50" s="56">
        <f>SUM('Step 1'!E50:AB50)</f>
        <v>307557</v>
      </c>
      <c r="F50" s="56">
        <f>SUM('Step 1'!F50:AC50)</f>
        <v>307860</v>
      </c>
      <c r="G50" s="56">
        <f>SUM('Step 1'!G50:AD50)</f>
        <v>308163</v>
      </c>
      <c r="H50" s="68"/>
      <c r="I50" s="68"/>
      <c r="J50" s="68"/>
      <c r="K50" s="68"/>
      <c r="L50" s="68"/>
      <c r="M50" s="68"/>
    </row>
    <row r="51" spans="1:13" x14ac:dyDescent="0.25">
      <c r="A51" s="55" t="s">
        <v>99</v>
      </c>
      <c r="B51" s="56">
        <f>SUM('Step 1'!B51:Y51)</f>
        <v>423573</v>
      </c>
      <c r="C51" s="56">
        <f>SUM('Step 1'!C51:Z51)</f>
        <v>424518</v>
      </c>
      <c r="D51" s="56">
        <f>SUM('Step 1'!D51:AA51)</f>
        <v>425155</v>
      </c>
      <c r="E51" s="56">
        <f>SUM('Step 1'!E51:AB51)</f>
        <v>425858</v>
      </c>
      <c r="F51" s="56">
        <f>SUM('Step 1'!F51:AC51)</f>
        <v>426371</v>
      </c>
      <c r="G51" s="56">
        <f>SUM('Step 1'!G51:AD51)</f>
        <v>426830</v>
      </c>
      <c r="H51" s="68"/>
      <c r="I51" s="68"/>
      <c r="J51" s="68"/>
      <c r="K51" s="68"/>
      <c r="L51" s="68"/>
      <c r="M51" s="68"/>
    </row>
    <row r="52" spans="1:13" x14ac:dyDescent="0.25">
      <c r="A52" s="55" t="s">
        <v>100</v>
      </c>
      <c r="B52" s="56">
        <f>SUM('Step 1'!B52:Y52)</f>
        <v>489877</v>
      </c>
      <c r="C52" s="56">
        <f>SUM('Step 1'!C52:Z52)</f>
        <v>490483</v>
      </c>
      <c r="D52" s="56">
        <f>SUM('Step 1'!D52:AA52)</f>
        <v>490898</v>
      </c>
      <c r="E52" s="56">
        <f>SUM('Step 1'!E52:AB52)</f>
        <v>491336</v>
      </c>
      <c r="F52" s="56">
        <f>SUM('Step 1'!F52:AC52)</f>
        <v>491673</v>
      </c>
      <c r="G52" s="56">
        <f>SUM('Step 1'!G52:AD52)</f>
        <v>491884</v>
      </c>
      <c r="H52" s="68"/>
      <c r="I52" s="68"/>
      <c r="J52" s="68"/>
      <c r="K52" s="68"/>
      <c r="L52" s="68"/>
      <c r="M52" s="68"/>
    </row>
    <row r="53" spans="1:13" x14ac:dyDescent="0.25">
      <c r="A53" s="55" t="s">
        <v>101</v>
      </c>
      <c r="B53" s="56">
        <f>SUM('Step 1'!B53:Y53)</f>
        <v>120292</v>
      </c>
      <c r="C53" s="56">
        <f>SUM('Step 1'!C53:Z53)</f>
        <v>120785</v>
      </c>
      <c r="D53" s="56">
        <f>SUM('Step 1'!D53:AA53)</f>
        <v>121126</v>
      </c>
      <c r="E53" s="56">
        <f>SUM('Step 1'!E53:AB53)</f>
        <v>121537</v>
      </c>
      <c r="F53" s="56">
        <f>SUM('Step 1'!F53:AC53)</f>
        <v>121886</v>
      </c>
      <c r="G53" s="56">
        <f>SUM('Step 1'!G53:AD53)</f>
        <v>122245</v>
      </c>
      <c r="H53" s="68"/>
      <c r="I53" s="68"/>
      <c r="J53" s="68"/>
      <c r="K53" s="68"/>
      <c r="L53" s="68"/>
      <c r="M53" s="68"/>
    </row>
    <row r="54" spans="1:13" x14ac:dyDescent="0.25">
      <c r="A54" s="55" t="s">
        <v>102</v>
      </c>
      <c r="B54" s="56">
        <f>SUM('Step 1'!B54:Y54)</f>
        <v>479558</v>
      </c>
      <c r="C54" s="56">
        <f>SUM('Step 1'!C54:Z54)</f>
        <v>480210</v>
      </c>
      <c r="D54" s="56">
        <f>SUM('Step 1'!D54:AA54)</f>
        <v>480797</v>
      </c>
      <c r="E54" s="56">
        <f>SUM('Step 1'!E54:AB54)</f>
        <v>481482</v>
      </c>
      <c r="F54" s="56">
        <f>SUM('Step 1'!F54:AC54)</f>
        <v>482162</v>
      </c>
      <c r="G54" s="56">
        <f>SUM('Step 1'!G54:AD54)</f>
        <v>482621</v>
      </c>
      <c r="H54" s="68"/>
      <c r="I54" s="68"/>
      <c r="J54" s="68"/>
      <c r="K54" s="68"/>
      <c r="L54" s="68"/>
      <c r="M54" s="68"/>
    </row>
    <row r="55" spans="1:13" x14ac:dyDescent="0.25">
      <c r="A55" s="55" t="s">
        <v>103</v>
      </c>
      <c r="B55" s="56">
        <f>SUM('Step 1'!B55:Y55)</f>
        <v>273778</v>
      </c>
      <c r="C55" s="56">
        <f>SUM('Step 1'!C55:Z55)</f>
        <v>274583</v>
      </c>
      <c r="D55" s="56">
        <f>SUM('Step 1'!D55:AA55)</f>
        <v>275118</v>
      </c>
      <c r="E55" s="56">
        <f>SUM('Step 1'!E55:AB55)</f>
        <v>275721</v>
      </c>
      <c r="F55" s="56">
        <f>SUM('Step 1'!F55:AC55)</f>
        <v>276195</v>
      </c>
      <c r="G55" s="56">
        <f>SUM('Step 1'!G55:AD55)</f>
        <v>276591</v>
      </c>
      <c r="H55" s="68"/>
      <c r="I55" s="68"/>
      <c r="J55" s="68"/>
      <c r="K55" s="68"/>
      <c r="L55" s="68"/>
      <c r="M55" s="68"/>
    </row>
    <row r="56" spans="1:13" x14ac:dyDescent="0.25">
      <c r="A56" s="55" t="s">
        <v>104</v>
      </c>
      <c r="B56" s="56">
        <f>SUM('Step 1'!B56:Y56)</f>
        <v>81118</v>
      </c>
      <c r="C56" s="56">
        <f>SUM('Step 1'!C56:Z56)</f>
        <v>81387</v>
      </c>
      <c r="D56" s="56">
        <f>SUM('Step 1'!D56:AA56)</f>
        <v>81517</v>
      </c>
      <c r="E56" s="56">
        <f>SUM('Step 1'!E56:AB56)</f>
        <v>81687</v>
      </c>
      <c r="F56" s="56">
        <f>SUM('Step 1'!F56:AC56)</f>
        <v>81827</v>
      </c>
      <c r="G56" s="56">
        <f>SUM('Step 1'!G56:AD56)</f>
        <v>81924</v>
      </c>
      <c r="H56" s="68"/>
      <c r="I56" s="68"/>
      <c r="J56" s="68"/>
      <c r="K56" s="68"/>
      <c r="L56" s="68"/>
      <c r="M56" s="68"/>
    </row>
    <row r="57" spans="1:13" x14ac:dyDescent="0.25">
      <c r="A57" s="55" t="s">
        <v>105</v>
      </c>
      <c r="B57" s="56">
        <f>SUM('Step 1'!B57:Y57)</f>
        <v>2002558</v>
      </c>
      <c r="C57" s="56">
        <f>SUM('Step 1'!C57:Z57)</f>
        <v>2003992</v>
      </c>
      <c r="D57" s="56">
        <f>SUM('Step 1'!D57:AA57)</f>
        <v>2005953</v>
      </c>
      <c r="E57" s="56">
        <f>SUM('Step 1'!E57:AB57)</f>
        <v>2007669</v>
      </c>
      <c r="F57" s="56">
        <f>SUM('Step 1'!F57:AC57)</f>
        <v>2009259</v>
      </c>
      <c r="G57" s="56">
        <f>SUM('Step 1'!G57:AD57)</f>
        <v>2010607</v>
      </c>
      <c r="H57" s="68"/>
      <c r="I57" s="68"/>
      <c r="J57" s="68"/>
      <c r="K57" s="68"/>
      <c r="L57" s="68"/>
      <c r="M57" s="68"/>
    </row>
    <row r="58" spans="1:13" x14ac:dyDescent="0.25">
      <c r="A58" s="55" t="s">
        <v>106</v>
      </c>
      <c r="B58" s="56">
        <f>SUM('Step 1'!B58:Y58)</f>
        <v>746482</v>
      </c>
      <c r="C58" s="56">
        <f>SUM('Step 1'!C58:Z58)</f>
        <v>747337</v>
      </c>
      <c r="D58" s="56">
        <f>SUM('Step 1'!D58:AA58)</f>
        <v>747960</v>
      </c>
      <c r="E58" s="56">
        <f>SUM('Step 1'!E58:AB58)</f>
        <v>748811</v>
      </c>
      <c r="F58" s="56">
        <f>SUM('Step 1'!F58:AC58)</f>
        <v>749297</v>
      </c>
      <c r="G58" s="56">
        <f>SUM('Step 1'!G58:AD58)</f>
        <v>749572</v>
      </c>
      <c r="H58" s="68"/>
      <c r="I58" s="68"/>
      <c r="J58" s="68"/>
      <c r="K58" s="68"/>
      <c r="L58" s="68"/>
      <c r="M58" s="68"/>
    </row>
    <row r="59" spans="1:13" x14ac:dyDescent="0.25">
      <c r="A59" s="55" t="s">
        <v>107</v>
      </c>
      <c r="B59" s="56">
        <f>SUM('Step 1'!B59:Y59)</f>
        <v>215909</v>
      </c>
      <c r="C59" s="56">
        <f>SUM('Step 1'!C59:Z59)</f>
        <v>216403</v>
      </c>
      <c r="D59" s="56">
        <f>SUM('Step 1'!D59:AA59)</f>
        <v>216837</v>
      </c>
      <c r="E59" s="56">
        <f>SUM('Step 1'!E59:AB59)</f>
        <v>217375</v>
      </c>
      <c r="F59" s="56">
        <f>SUM('Step 1'!F59:AC59)</f>
        <v>217856</v>
      </c>
      <c r="G59" s="56">
        <f>SUM('Step 1'!G59:AD59)</f>
        <v>218151</v>
      </c>
      <c r="H59" s="68"/>
      <c r="I59" s="68"/>
      <c r="J59" s="68"/>
      <c r="K59" s="68"/>
      <c r="L59" s="68"/>
      <c r="M59" s="68"/>
    </row>
    <row r="60" spans="1:13" x14ac:dyDescent="0.25">
      <c r="A60" s="55" t="s">
        <v>108</v>
      </c>
      <c r="B60" s="56">
        <f>SUM('Step 1'!B60:Y60)</f>
        <v>353525</v>
      </c>
      <c r="C60" s="56">
        <f>SUM('Step 1'!C60:Z60)</f>
        <v>353931</v>
      </c>
      <c r="D60" s="56">
        <f>SUM('Step 1'!D60:AA60)</f>
        <v>354307</v>
      </c>
      <c r="E60" s="56">
        <f>SUM('Step 1'!E60:AB60)</f>
        <v>354684</v>
      </c>
      <c r="F60" s="56">
        <f>SUM('Step 1'!F60:AC60)</f>
        <v>354906</v>
      </c>
      <c r="G60" s="56">
        <f>SUM('Step 1'!G60:AD60)</f>
        <v>355125</v>
      </c>
      <c r="H60" s="68"/>
      <c r="I60" s="68"/>
      <c r="J60" s="68"/>
      <c r="K60" s="68"/>
      <c r="L60" s="68"/>
      <c r="M60" s="68"/>
    </row>
    <row r="61" spans="1:13" x14ac:dyDescent="0.25">
      <c r="A61" s="55" t="s">
        <v>109</v>
      </c>
      <c r="B61" s="56">
        <f>SUM('Step 1'!B61:Y61)</f>
        <v>117647</v>
      </c>
      <c r="C61" s="56">
        <f>SUM('Step 1'!C61:Z61)</f>
        <v>118061</v>
      </c>
      <c r="D61" s="56">
        <f>SUM('Step 1'!D61:AA61)</f>
        <v>118379</v>
      </c>
      <c r="E61" s="56">
        <f>SUM('Step 1'!E61:AB61)</f>
        <v>118734</v>
      </c>
      <c r="F61" s="56">
        <f>SUM('Step 1'!F61:AC61)</f>
        <v>119070</v>
      </c>
      <c r="G61" s="56">
        <f>SUM('Step 1'!G61:AD61)</f>
        <v>119319</v>
      </c>
      <c r="H61" s="68"/>
      <c r="I61" s="68"/>
      <c r="J61" s="68"/>
      <c r="K61" s="68"/>
      <c r="L61" s="68"/>
      <c r="M61" s="68"/>
    </row>
    <row r="62" spans="1:13" x14ac:dyDescent="0.25">
      <c r="A62" s="55" t="s">
        <v>110</v>
      </c>
      <c r="B62" s="56">
        <f>SUM('Step 1'!B62:Y62)</f>
        <v>415036</v>
      </c>
      <c r="C62" s="56">
        <f>SUM('Step 1'!C62:Z62)</f>
        <v>415755</v>
      </c>
      <c r="D62" s="56">
        <f>SUM('Step 1'!D62:AA62)</f>
        <v>416114</v>
      </c>
      <c r="E62" s="56">
        <f>SUM('Step 1'!E62:AB62)</f>
        <v>416634</v>
      </c>
      <c r="F62" s="56">
        <f>SUM('Step 1'!F62:AC62)</f>
        <v>417079</v>
      </c>
      <c r="G62" s="56">
        <f>SUM('Step 1'!G62:AD62)</f>
        <v>417507</v>
      </c>
      <c r="H62" s="68"/>
      <c r="I62" s="68"/>
      <c r="J62" s="68"/>
      <c r="K62" s="68"/>
      <c r="L62" s="68"/>
      <c r="M62" s="68"/>
    </row>
    <row r="63" spans="1:13" x14ac:dyDescent="0.25">
      <c r="A63" s="55" t="s">
        <v>111</v>
      </c>
      <c r="B63" s="56">
        <f>SUM('Step 1'!B63:Y63)</f>
        <v>153774</v>
      </c>
      <c r="C63" s="56">
        <f>SUM('Step 1'!C63:Z63)</f>
        <v>154434</v>
      </c>
      <c r="D63" s="56">
        <f>SUM('Step 1'!D63:AA63)</f>
        <v>155028</v>
      </c>
      <c r="E63" s="56">
        <f>SUM('Step 1'!E63:AB63)</f>
        <v>155603</v>
      </c>
      <c r="F63" s="56">
        <f>SUM('Step 1'!F63:AC63)</f>
        <v>156140</v>
      </c>
      <c r="G63" s="56">
        <f>SUM('Step 1'!G63:AD63)</f>
        <v>156708</v>
      </c>
      <c r="H63" s="68"/>
      <c r="I63" s="68"/>
      <c r="J63" s="68"/>
      <c r="K63" s="68"/>
      <c r="L63" s="68"/>
      <c r="M63" s="68"/>
    </row>
    <row r="64" spans="1:13" x14ac:dyDescent="0.25">
      <c r="A64" s="55" t="s">
        <v>112</v>
      </c>
      <c r="B64" s="56">
        <f>SUM('Step 1'!B64:Y64)</f>
        <v>6704388</v>
      </c>
      <c r="C64" s="56">
        <f>SUM('Step 1'!C64:Z64)</f>
        <v>6709413</v>
      </c>
      <c r="D64" s="56">
        <f>SUM('Step 1'!D64:AA64)</f>
        <v>6717267</v>
      </c>
      <c r="E64" s="56">
        <f>SUM('Step 1'!E64:AB64)</f>
        <v>6724180</v>
      </c>
      <c r="F64" s="56">
        <f>SUM('Step 1'!F64:AC64)</f>
        <v>6731250</v>
      </c>
      <c r="G64" s="56">
        <f>SUM('Step 1'!G64:AD64)</f>
        <v>6737737</v>
      </c>
      <c r="H64" s="68"/>
      <c r="I64" s="68"/>
      <c r="J64" s="68"/>
      <c r="K64" s="68"/>
      <c r="L64" s="68"/>
      <c r="M64" s="68"/>
    </row>
    <row r="65" spans="1:13" x14ac:dyDescent="0.25">
      <c r="A65" s="55" t="s">
        <v>113</v>
      </c>
      <c r="B65" s="56">
        <f>SUM('Step 1'!B65:Y65)</f>
        <v>55180</v>
      </c>
      <c r="C65" s="56">
        <f>SUM('Step 1'!C65:Z65)</f>
        <v>55340</v>
      </c>
      <c r="D65" s="56">
        <f>SUM('Step 1'!D65:AA65)</f>
        <v>55450</v>
      </c>
      <c r="E65" s="56">
        <f>SUM('Step 1'!E65:AB65)</f>
        <v>55589</v>
      </c>
      <c r="F65" s="56">
        <f>SUM('Step 1'!F65:AC65)</f>
        <v>55707</v>
      </c>
      <c r="G65" s="56">
        <f>SUM('Step 1'!G65:AD65)</f>
        <v>55797</v>
      </c>
      <c r="H65" s="68"/>
      <c r="I65" s="68"/>
      <c r="J65" s="68"/>
      <c r="K65" s="68"/>
      <c r="L65" s="68"/>
      <c r="M65" s="68"/>
    </row>
    <row r="66" spans="1:13" x14ac:dyDescent="0.25">
      <c r="A66" s="55" t="s">
        <v>114</v>
      </c>
      <c r="B66" s="56">
        <f>SUM('Step 1'!B66:Y66)</f>
        <v>196062</v>
      </c>
      <c r="C66" s="56">
        <f>SUM('Step 1'!C66:Z66)</f>
        <v>196553</v>
      </c>
      <c r="D66" s="56">
        <f>SUM('Step 1'!D66:AA66)</f>
        <v>196837</v>
      </c>
      <c r="E66" s="56">
        <f>SUM('Step 1'!E66:AB66)</f>
        <v>197247</v>
      </c>
      <c r="F66" s="56">
        <f>SUM('Step 1'!F66:AC66)</f>
        <v>197589</v>
      </c>
      <c r="G66" s="56">
        <f>SUM('Step 1'!G66:AD66)</f>
        <v>197789</v>
      </c>
      <c r="H66" s="68"/>
      <c r="I66" s="68"/>
      <c r="J66" s="68"/>
      <c r="K66" s="68"/>
      <c r="L66" s="68"/>
      <c r="M66" s="68"/>
    </row>
    <row r="67" spans="1:13" x14ac:dyDescent="0.25">
      <c r="A67" s="55" t="s">
        <v>115</v>
      </c>
      <c r="B67" s="56">
        <f>SUM('Step 1'!B67:Y67)</f>
        <v>202245</v>
      </c>
      <c r="C67" s="56">
        <f>SUM('Step 1'!C67:Z67)</f>
        <v>202932</v>
      </c>
      <c r="D67" s="56">
        <f>SUM('Step 1'!D67:AA67)</f>
        <v>203330</v>
      </c>
      <c r="E67" s="56">
        <f>SUM('Step 1'!E67:AB67)</f>
        <v>203837</v>
      </c>
      <c r="F67" s="56">
        <f>SUM('Step 1'!F67:AC67)</f>
        <v>204322</v>
      </c>
      <c r="G67" s="56">
        <f>SUM('Step 1'!G67:AD67)</f>
        <v>204804</v>
      </c>
      <c r="H67" s="68"/>
      <c r="I67" s="68"/>
      <c r="J67" s="68"/>
      <c r="K67" s="68"/>
      <c r="L67" s="68"/>
      <c r="M67" s="68"/>
    </row>
    <row r="68" spans="1:13" x14ac:dyDescent="0.25">
      <c r="A68" s="55" t="s">
        <v>116</v>
      </c>
      <c r="B68" s="56">
        <f>SUM('Step 1'!B68:Y68)</f>
        <v>849653</v>
      </c>
      <c r="C68" s="56">
        <f>SUM('Step 1'!C68:Z68)</f>
        <v>850469</v>
      </c>
      <c r="D68" s="56">
        <f>SUM('Step 1'!D68:AA68)</f>
        <v>851455</v>
      </c>
      <c r="E68" s="56">
        <f>SUM('Step 1'!E68:AB68)</f>
        <v>852503</v>
      </c>
      <c r="F68" s="56">
        <f>SUM('Step 1'!F68:AC68)</f>
        <v>853406</v>
      </c>
      <c r="G68" s="56">
        <f>SUM('Step 1'!G68:AD68)</f>
        <v>854153</v>
      </c>
      <c r="H68" s="68"/>
      <c r="I68" s="68"/>
      <c r="J68" s="68"/>
      <c r="K68" s="68"/>
      <c r="L68" s="68"/>
      <c r="M68" s="68"/>
    </row>
    <row r="69" spans="1:13" x14ac:dyDescent="0.25">
      <c r="A69" s="55" t="s">
        <v>117</v>
      </c>
      <c r="B69" s="56">
        <f>SUM('Step 1'!B69:Y69)</f>
        <v>139265</v>
      </c>
      <c r="C69" s="56">
        <f>SUM('Step 1'!C69:Z69)</f>
        <v>139705</v>
      </c>
      <c r="D69" s="56">
        <f>SUM('Step 1'!D69:AA69)</f>
        <v>140034</v>
      </c>
      <c r="E69" s="56">
        <f>SUM('Step 1'!E69:AB69)</f>
        <v>140436</v>
      </c>
      <c r="F69" s="56">
        <f>SUM('Step 1'!F69:AC69)</f>
        <v>140794</v>
      </c>
      <c r="G69" s="56">
        <f>SUM('Step 1'!G69:AD69)</f>
        <v>141106</v>
      </c>
      <c r="H69" s="68"/>
      <c r="I69" s="68"/>
      <c r="J69" s="68"/>
      <c r="K69" s="68"/>
      <c r="L69" s="68"/>
      <c r="M69" s="68"/>
    </row>
    <row r="70" spans="1:13" x14ac:dyDescent="0.25">
      <c r="A70" s="55" t="s">
        <v>118</v>
      </c>
      <c r="B70" s="56">
        <f>SUM('Step 1'!B70:Y70)</f>
        <v>207453</v>
      </c>
      <c r="C70" s="56">
        <f>SUM('Step 1'!C70:Z70)</f>
        <v>207072</v>
      </c>
      <c r="D70" s="56">
        <f>SUM('Step 1'!D70:AA70)</f>
        <v>206797</v>
      </c>
      <c r="E70" s="56">
        <f>SUM('Step 1'!E70:AB70)</f>
        <v>206571</v>
      </c>
      <c r="F70" s="56">
        <f>SUM('Step 1'!F70:AC70)</f>
        <v>206156</v>
      </c>
      <c r="G70" s="56">
        <f>SUM('Step 1'!G70:AD70)</f>
        <v>205700</v>
      </c>
      <c r="H70" s="68"/>
      <c r="I70" s="68"/>
      <c r="J70" s="68"/>
      <c r="K70" s="68"/>
      <c r="L70" s="68"/>
      <c r="M70" s="68"/>
    </row>
    <row r="71" spans="1:13" x14ac:dyDescent="0.25">
      <c r="A71" s="55" t="s">
        <v>119</v>
      </c>
      <c r="B71" s="56">
        <f>SUM('Step 1'!B71:Y71)</f>
        <v>1890027</v>
      </c>
      <c r="C71" s="56">
        <f>SUM('Step 1'!C71:Z71)</f>
        <v>1891583</v>
      </c>
      <c r="D71" s="56">
        <f>SUM('Step 1'!D71:AA71)</f>
        <v>1893908</v>
      </c>
      <c r="E71" s="56">
        <f>SUM('Step 1'!E71:AB71)</f>
        <v>1896007</v>
      </c>
      <c r="F71" s="56">
        <f>SUM('Step 1'!F71:AC71)</f>
        <v>1898023</v>
      </c>
      <c r="G71" s="56">
        <f>SUM('Step 1'!G71:AD71)</f>
        <v>1899892</v>
      </c>
      <c r="H71" s="68"/>
      <c r="I71" s="68"/>
      <c r="J71" s="68"/>
      <c r="K71" s="68"/>
      <c r="L71" s="68"/>
      <c r="M71" s="68"/>
    </row>
    <row r="72" spans="1:13" x14ac:dyDescent="0.25">
      <c r="A72" s="55" t="s">
        <v>120</v>
      </c>
      <c r="B72" s="56">
        <f>SUM('Step 1'!B72:Y72)</f>
        <v>1189918</v>
      </c>
      <c r="C72" s="56">
        <f>SUM('Step 1'!C72:Z72)</f>
        <v>1190971</v>
      </c>
      <c r="D72" s="56">
        <f>SUM('Step 1'!D72:AA72)</f>
        <v>1192367</v>
      </c>
      <c r="E72" s="56">
        <f>SUM('Step 1'!E72:AB72)</f>
        <v>1193727</v>
      </c>
      <c r="F72" s="56">
        <f>SUM('Step 1'!F72:AC72)</f>
        <v>1195010</v>
      </c>
      <c r="G72" s="56">
        <f>SUM('Step 1'!G72:AD72)</f>
        <v>1196186</v>
      </c>
      <c r="H72" s="68"/>
      <c r="I72" s="68"/>
      <c r="J72" s="68"/>
      <c r="K72" s="68"/>
      <c r="L72" s="68"/>
      <c r="M72" s="68"/>
    </row>
    <row r="73" spans="1:13" x14ac:dyDescent="0.25">
      <c r="A73" s="55" t="s">
        <v>121</v>
      </c>
      <c r="B73" s="56">
        <f>SUM('Step 1'!B73:Y73)</f>
        <v>203135</v>
      </c>
      <c r="C73" s="56">
        <f>SUM('Step 1'!C73:Z73)</f>
        <v>203835</v>
      </c>
      <c r="D73" s="56">
        <f>SUM('Step 1'!D73:AA73)</f>
        <v>204303</v>
      </c>
      <c r="E73" s="56">
        <f>SUM('Step 1'!E73:AB73)</f>
        <v>204878</v>
      </c>
      <c r="F73" s="56">
        <f>SUM('Step 1'!F73:AC73)</f>
        <v>205447</v>
      </c>
      <c r="G73" s="56">
        <f>SUM('Step 1'!G73:AD73)</f>
        <v>205919</v>
      </c>
      <c r="H73" s="68"/>
      <c r="I73" s="68"/>
      <c r="J73" s="68"/>
      <c r="K73" s="68"/>
      <c r="L73" s="68"/>
      <c r="M73" s="68"/>
    </row>
    <row r="74" spans="1:13" x14ac:dyDescent="0.25">
      <c r="A74" s="55" t="s">
        <v>122</v>
      </c>
      <c r="B74" s="56">
        <f>SUM('Step 1'!B74:Y74)</f>
        <v>2453172</v>
      </c>
      <c r="C74" s="56">
        <f>SUM('Step 1'!C74:Z74)</f>
        <v>2452187</v>
      </c>
      <c r="D74" s="56">
        <f>SUM('Step 1'!D74:AA74)</f>
        <v>2451572</v>
      </c>
      <c r="E74" s="56">
        <f>SUM('Step 1'!E74:AB74)</f>
        <v>2451276</v>
      </c>
      <c r="F74" s="56">
        <f>SUM('Step 1'!F74:AC74)</f>
        <v>2451613</v>
      </c>
      <c r="G74" s="56">
        <f>SUM('Step 1'!G74:AD74)</f>
        <v>2451329</v>
      </c>
      <c r="H74" s="68"/>
      <c r="I74" s="68"/>
      <c r="J74" s="68"/>
      <c r="K74" s="68"/>
      <c r="L74" s="68"/>
      <c r="M74" s="68"/>
    </row>
    <row r="75" spans="1:13" x14ac:dyDescent="0.25">
      <c r="A75" s="55" t="s">
        <v>123</v>
      </c>
      <c r="B75" s="56">
        <f>SUM('Step 1'!B75:Y75)</f>
        <v>2120360</v>
      </c>
      <c r="C75" s="56">
        <f>SUM('Step 1'!C75:Z75)</f>
        <v>2123142</v>
      </c>
      <c r="D75" s="56">
        <f>SUM('Step 1'!D75:AA75)</f>
        <v>2125866</v>
      </c>
      <c r="E75" s="56">
        <f>SUM('Step 1'!E75:AB75)</f>
        <v>2128800</v>
      </c>
      <c r="F75" s="56">
        <f>SUM('Step 1'!F75:AC75)</f>
        <v>2130952</v>
      </c>
      <c r="G75" s="56">
        <f>SUM('Step 1'!G75:AD75)</f>
        <v>2132981</v>
      </c>
      <c r="H75" s="68"/>
      <c r="I75" s="68"/>
      <c r="J75" s="68"/>
      <c r="K75" s="68"/>
      <c r="L75" s="68"/>
      <c r="M75" s="68"/>
    </row>
    <row r="76" spans="1:13" x14ac:dyDescent="0.25">
      <c r="A76" s="55" t="s">
        <v>124</v>
      </c>
      <c r="B76" s="56">
        <f>SUM('Step 1'!B76:Y76)</f>
        <v>511529</v>
      </c>
      <c r="C76" s="56">
        <f>SUM('Step 1'!C76:Z76)</f>
        <v>511368</v>
      </c>
      <c r="D76" s="56">
        <f>SUM('Step 1'!D76:AA76)</f>
        <v>511191</v>
      </c>
      <c r="E76" s="56">
        <f>SUM('Step 1'!E76:AB76)</f>
        <v>511010</v>
      </c>
      <c r="F76" s="56">
        <f>SUM('Step 1'!F76:AC76)</f>
        <v>510594</v>
      </c>
      <c r="G76" s="56">
        <f>SUM('Step 1'!G76:AD76)</f>
        <v>510231</v>
      </c>
      <c r="H76" s="68"/>
      <c r="I76" s="68"/>
      <c r="J76" s="68"/>
      <c r="K76" s="68"/>
      <c r="L76" s="68"/>
      <c r="M76" s="68"/>
    </row>
    <row r="77" spans="1:13" x14ac:dyDescent="0.25">
      <c r="A77" s="55" t="s">
        <v>125</v>
      </c>
      <c r="B77" s="56">
        <f>SUM('Step 1'!B77:Y77)</f>
        <v>135901</v>
      </c>
      <c r="C77" s="56">
        <f>SUM('Step 1'!C77:Z77)</f>
        <v>136268</v>
      </c>
      <c r="D77" s="56">
        <f>SUM('Step 1'!D77:AA77)</f>
        <v>136448</v>
      </c>
      <c r="E77" s="56">
        <f>SUM('Step 1'!E77:AB77)</f>
        <v>136665</v>
      </c>
      <c r="F77" s="56">
        <f>SUM('Step 1'!F77:AC77)</f>
        <v>136944</v>
      </c>
      <c r="G77" s="56">
        <f>SUM('Step 1'!G77:AD77)</f>
        <v>137158</v>
      </c>
      <c r="H77" s="68"/>
      <c r="I77" s="68"/>
      <c r="J77" s="68"/>
      <c r="K77" s="68"/>
      <c r="L77" s="68"/>
      <c r="M77" s="68"/>
    </row>
    <row r="78" spans="1:13" x14ac:dyDescent="0.25">
      <c r="A78" s="55" t="s">
        <v>126</v>
      </c>
      <c r="B78" s="56">
        <f>SUM('Step 1'!B78:Y78)</f>
        <v>121079</v>
      </c>
      <c r="C78" s="56">
        <f>SUM('Step 1'!C78:Z78)</f>
        <v>121717</v>
      </c>
      <c r="D78" s="56">
        <f>SUM('Step 1'!D78:AA78)</f>
        <v>122057</v>
      </c>
      <c r="E78" s="56">
        <f>SUM('Step 1'!E78:AB78)</f>
        <v>122490</v>
      </c>
      <c r="F78" s="56">
        <f>SUM('Step 1'!F78:AC78)</f>
        <v>122868</v>
      </c>
      <c r="G78" s="56">
        <f>SUM('Step 1'!G78:AD78)</f>
        <v>123158</v>
      </c>
      <c r="H78" s="68"/>
      <c r="I78" s="68"/>
      <c r="J78" s="68"/>
      <c r="K78" s="68"/>
      <c r="L78" s="68"/>
      <c r="M78" s="68"/>
    </row>
    <row r="79" spans="1:13" x14ac:dyDescent="0.25">
      <c r="A79" s="55" t="s">
        <v>127</v>
      </c>
      <c r="B79" s="56">
        <f>SUM('Step 1'!B79:Y79)</f>
        <v>310919</v>
      </c>
      <c r="C79" s="56">
        <f>SUM('Step 1'!C79:Z79)</f>
        <v>311378</v>
      </c>
      <c r="D79" s="56">
        <f>SUM('Step 1'!D79:AA79)</f>
        <v>311561</v>
      </c>
      <c r="E79" s="56">
        <f>SUM('Step 1'!E79:AB79)</f>
        <v>311920</v>
      </c>
      <c r="F79" s="56">
        <f>SUM('Step 1'!F79:AC79)</f>
        <v>312195</v>
      </c>
      <c r="G79" s="56">
        <f>SUM('Step 1'!G79:AD79)</f>
        <v>312373</v>
      </c>
      <c r="H79" s="68"/>
      <c r="I79" s="68"/>
      <c r="J79" s="68"/>
      <c r="K79" s="68"/>
      <c r="L79" s="68"/>
      <c r="M79" s="68"/>
    </row>
    <row r="80" spans="1:13" x14ac:dyDescent="0.25">
      <c r="A80" s="55" t="s">
        <v>128</v>
      </c>
      <c r="B80" s="56">
        <f>SUM('Step 1'!B80:Y80)</f>
        <v>42725</v>
      </c>
      <c r="C80" s="56">
        <f>SUM('Step 1'!C80:Z80)</f>
        <v>43038</v>
      </c>
      <c r="D80" s="56">
        <f>SUM('Step 1'!D80:AA80)</f>
        <v>43242</v>
      </c>
      <c r="E80" s="56">
        <f>SUM('Step 1'!E80:AB80)</f>
        <v>43494</v>
      </c>
      <c r="F80" s="56">
        <f>SUM('Step 1'!F80:AC80)</f>
        <v>43617</v>
      </c>
      <c r="G80" s="56">
        <f>SUM('Step 1'!G80:AD80)</f>
        <v>43710</v>
      </c>
      <c r="H80" s="68"/>
      <c r="I80" s="68"/>
      <c r="J80" s="68"/>
      <c r="K80" s="68"/>
      <c r="L80" s="68"/>
      <c r="M80" s="68"/>
    </row>
    <row r="81" spans="1:13" x14ac:dyDescent="0.25">
      <c r="A81" s="55" t="s">
        <v>129</v>
      </c>
      <c r="B81" s="56">
        <f>SUM('Step 1'!B81:Y81)</f>
        <v>286213</v>
      </c>
      <c r="C81" s="56">
        <f>SUM('Step 1'!C81:Z81)</f>
        <v>286992</v>
      </c>
      <c r="D81" s="56">
        <f>SUM('Step 1'!D81:AA81)</f>
        <v>287554</v>
      </c>
      <c r="E81" s="56">
        <f>SUM('Step 1'!E81:AB81)</f>
        <v>288163</v>
      </c>
      <c r="F81" s="56">
        <f>SUM('Step 1'!F81:AC81)</f>
        <v>288727</v>
      </c>
      <c r="G81" s="56">
        <f>SUM('Step 1'!G81:AD81)</f>
        <v>289204</v>
      </c>
      <c r="H81" s="68"/>
      <c r="I81" s="68"/>
      <c r="J81" s="68"/>
      <c r="K81" s="68"/>
      <c r="L81" s="68"/>
      <c r="M81" s="68"/>
    </row>
    <row r="82" spans="1:13" x14ac:dyDescent="0.25">
      <c r="A82" s="55" t="s">
        <v>130</v>
      </c>
      <c r="B82" s="56">
        <f>SUM('Step 1'!B82:Y82)</f>
        <v>150349</v>
      </c>
      <c r="C82" s="56">
        <f>SUM('Step 1'!C82:Z82)</f>
        <v>150678</v>
      </c>
      <c r="D82" s="56">
        <f>SUM('Step 1'!D82:AA82)</f>
        <v>151007</v>
      </c>
      <c r="E82" s="56">
        <f>SUM('Step 1'!E82:AB82)</f>
        <v>151343</v>
      </c>
      <c r="F82" s="56">
        <f>SUM('Step 1'!F82:AC82)</f>
        <v>151617</v>
      </c>
      <c r="G82" s="56">
        <f>SUM('Step 1'!G82:AD82)</f>
        <v>151901</v>
      </c>
      <c r="H82" s="68"/>
      <c r="I82" s="68"/>
      <c r="J82" s="68"/>
      <c r="K82" s="68"/>
      <c r="L82" s="68"/>
      <c r="M82" s="68"/>
    </row>
    <row r="83" spans="1:13" x14ac:dyDescent="0.25">
      <c r="A83" s="55" t="s">
        <v>131</v>
      </c>
      <c r="B83" s="56">
        <f>SUM('Step 1'!B83:Y83)</f>
        <v>234092</v>
      </c>
      <c r="C83" s="56">
        <f>SUM('Step 1'!C83:Z83)</f>
        <v>234268</v>
      </c>
      <c r="D83" s="56">
        <f>SUM('Step 1'!D83:AA83)</f>
        <v>234309</v>
      </c>
      <c r="E83" s="56">
        <f>SUM('Step 1'!E83:AB83)</f>
        <v>234439</v>
      </c>
      <c r="F83" s="56">
        <f>SUM('Step 1'!F83:AC83)</f>
        <v>234519</v>
      </c>
      <c r="G83" s="56">
        <f>SUM('Step 1'!G83:AD83)</f>
        <v>234546</v>
      </c>
      <c r="H83" s="68"/>
      <c r="I83" s="68"/>
      <c r="J83" s="68"/>
      <c r="K83" s="68"/>
      <c r="L83" s="68"/>
      <c r="M83" s="68"/>
    </row>
    <row r="84" spans="1:13" x14ac:dyDescent="0.25">
      <c r="A84" s="55" t="s">
        <v>132</v>
      </c>
      <c r="B84" s="56">
        <f>SUM('Step 1'!B84:Y84)</f>
        <v>3290067</v>
      </c>
      <c r="C84" s="56">
        <f>SUM('Step 1'!C84:Z84)</f>
        <v>3292999</v>
      </c>
      <c r="D84" s="56">
        <f>SUM('Step 1'!D84:AA84)</f>
        <v>3297074</v>
      </c>
      <c r="E84" s="56">
        <f>SUM('Step 1'!E84:AB84)</f>
        <v>3300828</v>
      </c>
      <c r="F84" s="56">
        <f>SUM('Step 1'!F84:AC84)</f>
        <v>3304615</v>
      </c>
      <c r="G84" s="56">
        <f>SUM('Step 1'!G84:AD84)</f>
        <v>3308076</v>
      </c>
      <c r="H84" s="68"/>
      <c r="I84" s="68"/>
      <c r="J84" s="68"/>
      <c r="K84" s="68"/>
      <c r="L84" s="68"/>
      <c r="M84" s="68"/>
    </row>
    <row r="85" spans="1:13" x14ac:dyDescent="0.25">
      <c r="A85" s="55" t="s">
        <v>133</v>
      </c>
      <c r="B85" s="56">
        <f>SUM('Step 1'!B85:Y85)</f>
        <v>149633</v>
      </c>
      <c r="C85" s="56">
        <f>SUM('Step 1'!C85:Z85)</f>
        <v>150002</v>
      </c>
      <c r="D85" s="56">
        <f>SUM('Step 1'!D85:AA85)</f>
        <v>150168</v>
      </c>
      <c r="E85" s="56">
        <f>SUM('Step 1'!E85:AB85)</f>
        <v>150433</v>
      </c>
      <c r="F85" s="56">
        <f>SUM('Step 1'!F85:AC85)</f>
        <v>150565</v>
      </c>
      <c r="G85" s="56">
        <f>SUM('Step 1'!G85:AD85)</f>
        <v>150660</v>
      </c>
      <c r="H85" s="68"/>
      <c r="I85" s="68"/>
      <c r="J85" s="68"/>
      <c r="K85" s="68"/>
      <c r="L85" s="68"/>
      <c r="M85" s="68"/>
    </row>
    <row r="86" spans="1:13" x14ac:dyDescent="0.25">
      <c r="A86" s="55" t="s">
        <v>134</v>
      </c>
      <c r="B86" s="56">
        <f>SUM('Step 1'!B86:Y86)</f>
        <v>87947</v>
      </c>
      <c r="C86" s="56">
        <f>SUM('Step 1'!C86:Z86)</f>
        <v>88204</v>
      </c>
      <c r="D86" s="56">
        <f>SUM('Step 1'!D86:AA86)</f>
        <v>88332</v>
      </c>
      <c r="E86" s="56">
        <f>SUM('Step 1'!E86:AB86)</f>
        <v>88532</v>
      </c>
      <c r="F86" s="56">
        <f>SUM('Step 1'!F86:AC86)</f>
        <v>88709</v>
      </c>
      <c r="G86" s="56">
        <f>SUM('Step 1'!G86:AD86)</f>
        <v>88829</v>
      </c>
      <c r="H86" s="68"/>
      <c r="I86" s="68"/>
      <c r="J86" s="68"/>
      <c r="K86" s="68"/>
      <c r="L86" s="68"/>
      <c r="M86" s="68"/>
    </row>
    <row r="87" spans="1:13" x14ac:dyDescent="0.25">
      <c r="A87" s="55" t="s">
        <v>135</v>
      </c>
      <c r="B87" s="56">
        <f>SUM('Step 1'!B87:Y87)</f>
        <v>708483</v>
      </c>
      <c r="C87" s="56">
        <f>SUM('Step 1'!C87:Z87)</f>
        <v>708795</v>
      </c>
      <c r="D87" s="56">
        <f>SUM('Step 1'!D87:AA87)</f>
        <v>708927</v>
      </c>
      <c r="E87" s="56">
        <f>SUM('Step 1'!E87:AB87)</f>
        <v>709166</v>
      </c>
      <c r="F87" s="56">
        <f>SUM('Step 1'!F87:AC87)</f>
        <v>709370</v>
      </c>
      <c r="G87" s="56">
        <f>SUM('Step 1'!G87:AD87)</f>
        <v>709466</v>
      </c>
      <c r="H87" s="68"/>
      <c r="I87" s="68"/>
      <c r="J87" s="68"/>
      <c r="K87" s="68"/>
      <c r="L87" s="68"/>
      <c r="M87" s="68"/>
    </row>
    <row r="88" spans="1:13" x14ac:dyDescent="0.25">
      <c r="A88" s="55" t="s">
        <v>136</v>
      </c>
      <c r="B88" s="56">
        <f>SUM('Step 1'!B88:Y88)</f>
        <v>1722850</v>
      </c>
      <c r="C88" s="56">
        <f>SUM('Step 1'!C88:Z88)</f>
        <v>1724699</v>
      </c>
      <c r="D88" s="56">
        <f>SUM('Step 1'!D88:AA88)</f>
        <v>1727013</v>
      </c>
      <c r="E88" s="56">
        <f>SUM('Step 1'!E88:AB88)</f>
        <v>1729215</v>
      </c>
      <c r="F88" s="56">
        <f>SUM('Step 1'!F88:AC88)</f>
        <v>1731219</v>
      </c>
      <c r="G88" s="56">
        <f>SUM('Step 1'!G88:AD88)</f>
        <v>1733163</v>
      </c>
      <c r="H88" s="68"/>
      <c r="I88" s="68"/>
      <c r="J88" s="68"/>
      <c r="K88" s="68"/>
      <c r="L88" s="68"/>
      <c r="M88" s="68"/>
    </row>
    <row r="89" spans="1:13" x14ac:dyDescent="0.25">
      <c r="A89" s="55" t="s">
        <v>137</v>
      </c>
      <c r="B89" s="56">
        <f>SUM('Step 1'!B89:Y89)</f>
        <v>133412</v>
      </c>
      <c r="C89" s="56">
        <f>SUM('Step 1'!C89:Z89)</f>
        <v>133650</v>
      </c>
      <c r="D89" s="56">
        <f>SUM('Step 1'!D89:AA89)</f>
        <v>133745</v>
      </c>
      <c r="E89" s="56">
        <f>SUM('Step 1'!E89:AB89)</f>
        <v>133903</v>
      </c>
      <c r="F89" s="56">
        <f>SUM('Step 1'!F89:AC89)</f>
        <v>134035</v>
      </c>
      <c r="G89" s="56">
        <f>SUM('Step 1'!G89:AD89)</f>
        <v>134143</v>
      </c>
      <c r="H89" s="68"/>
      <c r="I89" s="68"/>
      <c r="J89" s="68"/>
      <c r="K89" s="68"/>
      <c r="L89" s="68"/>
      <c r="M89" s="68"/>
    </row>
    <row r="90" spans="1:13" x14ac:dyDescent="0.25">
      <c r="A90" s="54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</row>
    <row r="91" spans="1:13" x14ac:dyDescent="0.25">
      <c r="A91" s="54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</row>
    <row r="92" spans="1:13" x14ac:dyDescent="0.25">
      <c r="A92" s="54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</row>
    <row r="93" spans="1:13" x14ac:dyDescent="0.25">
      <c r="A93" s="54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</row>
    <row r="94" spans="1:13" x14ac:dyDescent="0.25">
      <c r="A94" s="54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</row>
    <row r="95" spans="1:13" x14ac:dyDescent="0.25">
      <c r="A95" s="54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</row>
    <row r="96" spans="1:13" x14ac:dyDescent="0.25">
      <c r="A96" s="54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</row>
    <row r="97" spans="1:13" x14ac:dyDescent="0.25">
      <c r="A97" s="54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</row>
    <row r="98" spans="1:13" x14ac:dyDescent="0.25">
      <c r="A98" s="54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1:13" x14ac:dyDescent="0.25">
      <c r="A99" s="54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1:13" x14ac:dyDescent="0.25">
      <c r="A100" s="54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1:13" x14ac:dyDescent="0.25">
      <c r="A101" s="54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1:13" x14ac:dyDescent="0.25">
      <c r="A102" s="54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1:13" x14ac:dyDescent="0.25">
      <c r="A103" s="54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4" spans="1:13" x14ac:dyDescent="0.25">
      <c r="A104" s="54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3" x14ac:dyDescent="0.25">
      <c r="A105" s="54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</row>
    <row r="106" spans="1:13" x14ac:dyDescent="0.25">
      <c r="A106" s="54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</row>
    <row r="107" spans="1:13" x14ac:dyDescent="0.25">
      <c r="A107" s="5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</row>
    <row r="108" spans="1:13" x14ac:dyDescent="0.25">
      <c r="A108" s="54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</row>
    <row r="109" spans="1:13" x14ac:dyDescent="0.25">
      <c r="A109" s="54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0" spans="1:13" x14ac:dyDescent="0.25">
      <c r="A110" s="54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</row>
    <row r="111" spans="1:13" x14ac:dyDescent="0.25">
      <c r="A111" s="54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</row>
    <row r="112" spans="1:13" x14ac:dyDescent="0.25">
      <c r="A112" s="54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</row>
    <row r="113" spans="1:13" x14ac:dyDescent="0.25">
      <c r="A113" s="54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</row>
    <row r="114" spans="1:13" x14ac:dyDescent="0.25">
      <c r="A114" s="54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</row>
    <row r="115" spans="1:13" x14ac:dyDescent="0.25">
      <c r="A115" s="54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</row>
    <row r="116" spans="1:13" x14ac:dyDescent="0.25">
      <c r="A116" s="54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</row>
    <row r="117" spans="1:13" x14ac:dyDescent="0.25">
      <c r="A117" s="54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</row>
    <row r="118" spans="1:13" x14ac:dyDescent="0.25">
      <c r="A118" s="54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</row>
    <row r="119" spans="1:13" x14ac:dyDescent="0.25">
      <c r="A119" s="54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</row>
    <row r="120" spans="1:13" x14ac:dyDescent="0.25">
      <c r="A120" s="54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</row>
    <row r="121" spans="1:13" x14ac:dyDescent="0.25">
      <c r="A121" s="54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</row>
    <row r="122" spans="1:13" x14ac:dyDescent="0.25">
      <c r="A122" s="54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</row>
    <row r="123" spans="1:13" x14ac:dyDescent="0.25">
      <c r="A123" s="54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</row>
    <row r="124" spans="1:13" x14ac:dyDescent="0.25">
      <c r="A124" s="54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</row>
    <row r="125" spans="1:13" x14ac:dyDescent="0.25">
      <c r="A125" s="54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</row>
    <row r="126" spans="1:13" x14ac:dyDescent="0.25">
      <c r="A126" s="54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</row>
    <row r="127" spans="1:13" x14ac:dyDescent="0.25">
      <c r="A127" s="54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x14ac:dyDescent="0.25">
      <c r="A128" s="54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</row>
    <row r="129" spans="1:13" x14ac:dyDescent="0.25">
      <c r="A129" s="54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</row>
    <row r="130" spans="1:13" x14ac:dyDescent="0.25">
      <c r="A130" s="54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</row>
    <row r="131" spans="1:13" x14ac:dyDescent="0.25">
      <c r="A131" s="54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</row>
    <row r="132" spans="1:13" x14ac:dyDescent="0.25">
      <c r="A132" s="54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</row>
    <row r="133" spans="1:13" x14ac:dyDescent="0.25">
      <c r="A133" s="54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</row>
    <row r="134" spans="1:13" x14ac:dyDescent="0.25">
      <c r="A134" s="54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</row>
    <row r="135" spans="1:13" x14ac:dyDescent="0.25">
      <c r="A135" s="54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</row>
    <row r="136" spans="1:13" x14ac:dyDescent="0.25">
      <c r="A136" s="54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</row>
    <row r="137" spans="1:13" x14ac:dyDescent="0.25">
      <c r="A137" s="54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</row>
    <row r="138" spans="1:13" x14ac:dyDescent="0.25">
      <c r="A138" s="54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</row>
    <row r="139" spans="1:13" x14ac:dyDescent="0.25">
      <c r="A139" s="54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</row>
    <row r="140" spans="1:13" x14ac:dyDescent="0.25">
      <c r="A140" s="54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</row>
    <row r="141" spans="1:13" x14ac:dyDescent="0.25">
      <c r="A141" s="54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</row>
    <row r="142" spans="1:13" x14ac:dyDescent="0.25">
      <c r="A142" s="54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</row>
    <row r="143" spans="1:13" x14ac:dyDescent="0.25">
      <c r="A143" s="54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</row>
    <row r="144" spans="1:13" x14ac:dyDescent="0.25">
      <c r="A144" s="54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</row>
    <row r="145" spans="1:13" x14ac:dyDescent="0.25">
      <c r="A145" s="54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</row>
    <row r="146" spans="1:13" x14ac:dyDescent="0.25">
      <c r="A146" s="54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</row>
    <row r="147" spans="1:13" x14ac:dyDescent="0.25">
      <c r="A147" s="54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</row>
    <row r="148" spans="1:13" x14ac:dyDescent="0.25">
      <c r="A148" s="54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</row>
    <row r="149" spans="1:13" x14ac:dyDescent="0.25">
      <c r="A149" s="54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</row>
    <row r="150" spans="1:13" x14ac:dyDescent="0.25">
      <c r="A150" s="54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</row>
    <row r="151" spans="1:13" x14ac:dyDescent="0.25">
      <c r="A151" s="54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</row>
    <row r="152" spans="1:13" x14ac:dyDescent="0.25">
      <c r="A152" s="54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</row>
    <row r="153" spans="1:13" x14ac:dyDescent="0.25">
      <c r="A153" s="54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</row>
    <row r="154" spans="1:13" x14ac:dyDescent="0.25">
      <c r="A154" s="54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</row>
    <row r="155" spans="1:13" x14ac:dyDescent="0.25">
      <c r="A155" s="54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</row>
    <row r="156" spans="1:13" x14ac:dyDescent="0.25">
      <c r="A156" s="54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</row>
    <row r="157" spans="1:13" x14ac:dyDescent="0.25">
      <c r="A157" s="54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</row>
    <row r="158" spans="1:13" x14ac:dyDescent="0.25">
      <c r="A158" s="54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</row>
    <row r="159" spans="1:13" x14ac:dyDescent="0.25">
      <c r="A159" s="54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</row>
    <row r="160" spans="1:13" x14ac:dyDescent="0.25">
      <c r="A160" s="54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</row>
    <row r="161" spans="1:13" x14ac:dyDescent="0.25">
      <c r="A161" s="54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</row>
    <row r="162" spans="1:13" x14ac:dyDescent="0.25">
      <c r="A162" s="54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</row>
    <row r="163" spans="1:13" x14ac:dyDescent="0.25">
      <c r="A163" s="54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</row>
    <row r="164" spans="1:13" x14ac:dyDescent="0.25">
      <c r="A164" s="54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</row>
    <row r="165" spans="1:13" x14ac:dyDescent="0.25">
      <c r="A165" s="54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</row>
    <row r="166" spans="1:13" x14ac:dyDescent="0.25">
      <c r="A166" s="54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</row>
    <row r="167" spans="1:13" x14ac:dyDescent="0.25">
      <c r="A167" s="54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</row>
    <row r="168" spans="1:13" x14ac:dyDescent="0.25">
      <c r="A168" s="54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</row>
    <row r="169" spans="1:13" x14ac:dyDescent="0.25">
      <c r="A169" s="54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</row>
    <row r="170" spans="1:13" x14ac:dyDescent="0.25">
      <c r="A170" s="54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</row>
    <row r="171" spans="1:13" x14ac:dyDescent="0.25">
      <c r="A171" s="54"/>
    </row>
    <row r="172" spans="1:13" x14ac:dyDescent="0.25">
      <c r="A172" s="54"/>
    </row>
    <row r="173" spans="1:13" x14ac:dyDescent="0.25">
      <c r="A173" s="54"/>
    </row>
    <row r="174" spans="1:13" x14ac:dyDescent="0.25">
      <c r="A174" s="54"/>
    </row>
    <row r="175" spans="1:13" x14ac:dyDescent="0.25">
      <c r="A175" s="54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170"/>
  <sheetViews>
    <sheetView zoomScale="90" zoomScaleNormal="90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7" x14ac:dyDescent="0.25">
      <c r="A1" s="52" t="s">
        <v>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</row>
    <row r="2" spans="1:37" x14ac:dyDescent="0.25">
      <c r="A2" s="54" t="s">
        <v>2</v>
      </c>
      <c r="B2" s="57">
        <v>41640</v>
      </c>
      <c r="C2" s="57">
        <v>41671</v>
      </c>
      <c r="D2" s="57">
        <v>41699</v>
      </c>
      <c r="E2" s="57">
        <v>41730</v>
      </c>
      <c r="F2" s="57">
        <v>41760</v>
      </c>
      <c r="G2" s="57">
        <v>41791</v>
      </c>
      <c r="H2" s="57">
        <v>41821</v>
      </c>
      <c r="I2" s="57">
        <v>41852</v>
      </c>
      <c r="J2" s="57">
        <v>41883</v>
      </c>
      <c r="K2" s="57">
        <v>41913</v>
      </c>
      <c r="L2" s="57">
        <v>41944</v>
      </c>
      <c r="M2" s="57">
        <v>41974</v>
      </c>
      <c r="N2" s="57">
        <v>42005</v>
      </c>
      <c r="O2" s="57">
        <v>42036</v>
      </c>
      <c r="P2" s="57">
        <v>42064</v>
      </c>
      <c r="Q2" s="57">
        <v>42095</v>
      </c>
      <c r="R2" s="57">
        <v>42125</v>
      </c>
      <c r="S2" s="57">
        <v>42156</v>
      </c>
      <c r="T2" s="57">
        <v>42186</v>
      </c>
      <c r="U2" s="57">
        <v>42217</v>
      </c>
      <c r="V2" s="57">
        <v>42248</v>
      </c>
      <c r="W2" s="57">
        <v>42278</v>
      </c>
      <c r="X2" s="57">
        <v>42309</v>
      </c>
      <c r="Y2" s="57">
        <v>42339</v>
      </c>
      <c r="Z2" s="57">
        <v>42370</v>
      </c>
      <c r="AA2" s="57">
        <v>42401</v>
      </c>
      <c r="AB2" s="57">
        <v>42430</v>
      </c>
      <c r="AC2" s="57">
        <v>42461</v>
      </c>
      <c r="AD2" s="57">
        <v>42491</v>
      </c>
      <c r="AE2" s="57"/>
      <c r="AF2" s="57"/>
      <c r="AG2" s="57"/>
      <c r="AH2" s="57"/>
      <c r="AI2" s="57"/>
      <c r="AJ2" s="57"/>
      <c r="AK2" s="57"/>
    </row>
    <row r="3" spans="1:37" x14ac:dyDescent="0.25">
      <c r="A3" s="49" t="s">
        <v>51</v>
      </c>
      <c r="B3" s="50">
        <v>653</v>
      </c>
      <c r="C3" s="50">
        <v>613</v>
      </c>
      <c r="D3" s="50">
        <v>639</v>
      </c>
      <c r="E3" s="50">
        <v>517</v>
      </c>
      <c r="F3" s="50">
        <v>410</v>
      </c>
      <c r="G3" s="50">
        <v>400</v>
      </c>
      <c r="H3" s="50">
        <v>383</v>
      </c>
      <c r="I3" s="50">
        <v>346</v>
      </c>
      <c r="J3" s="50">
        <v>324</v>
      </c>
      <c r="K3" s="50">
        <v>281</v>
      </c>
      <c r="L3" s="50">
        <v>384</v>
      </c>
      <c r="M3" s="50">
        <v>454</v>
      </c>
      <c r="N3" s="50">
        <v>573</v>
      </c>
      <c r="O3" s="50">
        <v>531</v>
      </c>
      <c r="P3" s="50">
        <v>552</v>
      </c>
      <c r="Q3" s="50">
        <v>440</v>
      </c>
      <c r="R3" s="50">
        <v>368</v>
      </c>
      <c r="S3" s="50">
        <v>363</v>
      </c>
      <c r="T3" s="50">
        <v>341</v>
      </c>
      <c r="U3" s="50">
        <v>296</v>
      </c>
      <c r="V3" s="50">
        <v>279</v>
      </c>
      <c r="W3" s="50">
        <v>284</v>
      </c>
      <c r="X3" s="50">
        <v>395</v>
      </c>
      <c r="Y3" s="50">
        <v>486</v>
      </c>
      <c r="Z3" s="50">
        <v>568</v>
      </c>
      <c r="AA3" s="50">
        <v>556</v>
      </c>
      <c r="AB3" s="50">
        <v>615</v>
      </c>
      <c r="AC3" s="50">
        <v>494</v>
      </c>
      <c r="AD3" s="50">
        <v>349</v>
      </c>
      <c r="AE3" s="60"/>
      <c r="AF3" s="60"/>
      <c r="AG3" s="61"/>
      <c r="AH3" s="61"/>
      <c r="AI3" s="61"/>
      <c r="AJ3" s="61"/>
      <c r="AK3" s="58"/>
    </row>
    <row r="4" spans="1:37" x14ac:dyDescent="0.25">
      <c r="A4" s="49" t="s">
        <v>52</v>
      </c>
      <c r="B4" s="50">
        <v>9929</v>
      </c>
      <c r="C4" s="50">
        <v>9818</v>
      </c>
      <c r="D4" s="50">
        <v>9780</v>
      </c>
      <c r="E4" s="50">
        <v>7990</v>
      </c>
      <c r="F4" s="50">
        <v>7406</v>
      </c>
      <c r="G4" s="50">
        <v>8111</v>
      </c>
      <c r="H4" s="50">
        <v>7850</v>
      </c>
      <c r="I4" s="50">
        <v>7212</v>
      </c>
      <c r="J4" s="50">
        <v>6921</v>
      </c>
      <c r="K4" s="50">
        <v>5962</v>
      </c>
      <c r="L4" s="50">
        <v>6323</v>
      </c>
      <c r="M4" s="50">
        <v>6817</v>
      </c>
      <c r="N4" s="50">
        <v>8380</v>
      </c>
      <c r="O4" s="50">
        <v>8072</v>
      </c>
      <c r="P4" s="50">
        <v>8024</v>
      </c>
      <c r="Q4" s="50">
        <v>6746</v>
      </c>
      <c r="R4" s="50">
        <v>6718</v>
      </c>
      <c r="S4" s="50">
        <v>7218</v>
      </c>
      <c r="T4" s="50">
        <v>7058</v>
      </c>
      <c r="U4" s="50">
        <v>6392</v>
      </c>
      <c r="V4" s="50">
        <v>6233</v>
      </c>
      <c r="W4" s="50">
        <v>5787</v>
      </c>
      <c r="X4" s="50">
        <v>5649</v>
      </c>
      <c r="Y4" s="50">
        <v>6420</v>
      </c>
      <c r="Z4" s="50">
        <v>8011</v>
      </c>
      <c r="AA4" s="50">
        <v>7940</v>
      </c>
      <c r="AB4" s="50">
        <v>8189</v>
      </c>
      <c r="AC4" s="50">
        <v>6874</v>
      </c>
      <c r="AD4" s="50">
        <v>6167</v>
      </c>
      <c r="AE4" s="60"/>
      <c r="AF4" s="60"/>
      <c r="AG4" s="61"/>
      <c r="AH4" s="61"/>
      <c r="AI4" s="61"/>
      <c r="AJ4" s="61"/>
      <c r="AK4" s="58"/>
    </row>
    <row r="5" spans="1:37" x14ac:dyDescent="0.25">
      <c r="A5" s="49" t="s">
        <v>53</v>
      </c>
      <c r="B5" s="50">
        <v>1251</v>
      </c>
      <c r="C5" s="50">
        <v>1208</v>
      </c>
      <c r="D5" s="50">
        <v>1270</v>
      </c>
      <c r="E5" s="50">
        <v>949</v>
      </c>
      <c r="F5" s="50">
        <v>694</v>
      </c>
      <c r="G5" s="50">
        <v>754</v>
      </c>
      <c r="H5" s="50">
        <v>730</v>
      </c>
      <c r="I5" s="50">
        <v>660</v>
      </c>
      <c r="J5" s="50">
        <v>598</v>
      </c>
      <c r="K5" s="50">
        <v>539</v>
      </c>
      <c r="L5" s="50">
        <v>714</v>
      </c>
      <c r="M5" s="50">
        <v>914</v>
      </c>
      <c r="N5" s="50">
        <v>1117</v>
      </c>
      <c r="O5" s="50">
        <v>1058</v>
      </c>
      <c r="P5" s="50">
        <v>1091</v>
      </c>
      <c r="Q5" s="50">
        <v>803</v>
      </c>
      <c r="R5" s="50">
        <v>718</v>
      </c>
      <c r="S5" s="50">
        <v>778</v>
      </c>
      <c r="T5" s="50">
        <v>739</v>
      </c>
      <c r="U5" s="50">
        <v>636</v>
      </c>
      <c r="V5" s="50">
        <v>616</v>
      </c>
      <c r="W5" s="50">
        <v>569</v>
      </c>
      <c r="X5" s="50">
        <v>735</v>
      </c>
      <c r="Y5" s="50">
        <v>949</v>
      </c>
      <c r="Z5" s="50">
        <v>1176</v>
      </c>
      <c r="AA5" s="50">
        <v>1131</v>
      </c>
      <c r="AB5" s="50">
        <v>1216</v>
      </c>
      <c r="AC5" s="50">
        <v>854</v>
      </c>
      <c r="AD5" s="50">
        <v>666</v>
      </c>
      <c r="AE5" s="60"/>
      <c r="AF5" s="60"/>
      <c r="AG5" s="61"/>
      <c r="AH5" s="61"/>
      <c r="AI5" s="61"/>
      <c r="AJ5" s="61"/>
      <c r="AK5" s="58"/>
    </row>
    <row r="6" spans="1:37" x14ac:dyDescent="0.25">
      <c r="A6" s="49" t="s">
        <v>54</v>
      </c>
      <c r="B6" s="50">
        <v>1688</v>
      </c>
      <c r="C6" s="50">
        <v>1613</v>
      </c>
      <c r="D6" s="50">
        <v>1601</v>
      </c>
      <c r="E6" s="50">
        <v>1337</v>
      </c>
      <c r="F6" s="50">
        <v>1137</v>
      </c>
      <c r="G6" s="50">
        <v>1217</v>
      </c>
      <c r="H6" s="50">
        <v>1180</v>
      </c>
      <c r="I6" s="50">
        <v>1056</v>
      </c>
      <c r="J6" s="50">
        <v>970</v>
      </c>
      <c r="K6" s="50">
        <v>856</v>
      </c>
      <c r="L6" s="50">
        <v>1047</v>
      </c>
      <c r="M6" s="50">
        <v>1186</v>
      </c>
      <c r="N6" s="50">
        <v>1425</v>
      </c>
      <c r="O6" s="50">
        <v>1359</v>
      </c>
      <c r="P6" s="50">
        <v>1368</v>
      </c>
      <c r="Q6" s="50">
        <v>1181</v>
      </c>
      <c r="R6" s="50">
        <v>1072</v>
      </c>
      <c r="S6" s="50">
        <v>1144</v>
      </c>
      <c r="T6" s="50">
        <v>1086</v>
      </c>
      <c r="U6" s="50">
        <v>953</v>
      </c>
      <c r="V6" s="50">
        <v>926</v>
      </c>
      <c r="W6" s="50">
        <v>891</v>
      </c>
      <c r="X6" s="50">
        <v>1022</v>
      </c>
      <c r="Y6" s="50">
        <v>1270</v>
      </c>
      <c r="Z6" s="50">
        <v>1495</v>
      </c>
      <c r="AA6" s="50">
        <v>1443</v>
      </c>
      <c r="AB6" s="50">
        <v>1579</v>
      </c>
      <c r="AC6" s="50">
        <v>1324</v>
      </c>
      <c r="AD6" s="50">
        <v>1102</v>
      </c>
      <c r="AE6" s="60"/>
      <c r="AF6" s="60"/>
      <c r="AG6" s="61"/>
      <c r="AH6" s="61"/>
      <c r="AI6" s="61"/>
      <c r="AJ6" s="61"/>
      <c r="AK6" s="58"/>
    </row>
    <row r="7" spans="1:37" x14ac:dyDescent="0.25">
      <c r="A7" s="49" t="s">
        <v>55</v>
      </c>
      <c r="B7" s="50">
        <v>1575</v>
      </c>
      <c r="C7" s="50">
        <v>1513</v>
      </c>
      <c r="D7" s="50">
        <v>1621</v>
      </c>
      <c r="E7" s="50">
        <v>1146</v>
      </c>
      <c r="F7" s="50">
        <v>945</v>
      </c>
      <c r="G7" s="50">
        <v>996</v>
      </c>
      <c r="H7" s="50">
        <v>954</v>
      </c>
      <c r="I7" s="50">
        <v>854</v>
      </c>
      <c r="J7" s="50">
        <v>840</v>
      </c>
      <c r="K7" s="50">
        <v>723</v>
      </c>
      <c r="L7" s="50">
        <v>933</v>
      </c>
      <c r="M7" s="50">
        <v>1070</v>
      </c>
      <c r="N7" s="50">
        <v>1363</v>
      </c>
      <c r="O7" s="50">
        <v>1310</v>
      </c>
      <c r="P7" s="50">
        <v>1277</v>
      </c>
      <c r="Q7" s="50">
        <v>959</v>
      </c>
      <c r="R7" s="50">
        <v>878</v>
      </c>
      <c r="S7" s="50">
        <v>931</v>
      </c>
      <c r="T7" s="50">
        <v>855</v>
      </c>
      <c r="U7" s="50">
        <v>774</v>
      </c>
      <c r="V7" s="50">
        <v>739</v>
      </c>
      <c r="W7" s="50">
        <v>696</v>
      </c>
      <c r="X7" s="50">
        <v>824</v>
      </c>
      <c r="Y7" s="50">
        <v>994</v>
      </c>
      <c r="Z7" s="50">
        <v>1298</v>
      </c>
      <c r="AA7" s="50">
        <v>1285</v>
      </c>
      <c r="AB7" s="50">
        <v>1310</v>
      </c>
      <c r="AC7" s="50">
        <v>959</v>
      </c>
      <c r="AD7" s="50">
        <v>816</v>
      </c>
      <c r="AE7" s="60"/>
      <c r="AF7" s="60"/>
      <c r="AG7" s="61"/>
      <c r="AH7" s="61"/>
      <c r="AI7" s="61"/>
      <c r="AJ7" s="61"/>
      <c r="AK7" s="58"/>
    </row>
    <row r="8" spans="1:37" x14ac:dyDescent="0.25">
      <c r="A8" s="49" t="s">
        <v>56</v>
      </c>
      <c r="B8" s="50">
        <v>183</v>
      </c>
      <c r="C8" s="50">
        <v>169</v>
      </c>
      <c r="D8" s="50">
        <v>161</v>
      </c>
      <c r="E8" s="50">
        <v>124</v>
      </c>
      <c r="F8" s="50">
        <v>93</v>
      </c>
      <c r="G8" s="50">
        <v>100</v>
      </c>
      <c r="H8" s="50">
        <v>97</v>
      </c>
      <c r="I8" s="50">
        <v>86</v>
      </c>
      <c r="J8" s="50">
        <v>72</v>
      </c>
      <c r="K8" s="50">
        <v>65</v>
      </c>
      <c r="L8" s="50">
        <v>92</v>
      </c>
      <c r="M8" s="50">
        <v>138</v>
      </c>
      <c r="N8" s="50">
        <v>177</v>
      </c>
      <c r="O8" s="50">
        <v>157</v>
      </c>
      <c r="P8" s="50">
        <v>168</v>
      </c>
      <c r="Q8" s="50">
        <v>107</v>
      </c>
      <c r="R8" s="50">
        <v>98</v>
      </c>
      <c r="S8" s="50">
        <v>109</v>
      </c>
      <c r="T8" s="50">
        <v>107</v>
      </c>
      <c r="U8" s="50">
        <v>104</v>
      </c>
      <c r="V8" s="50">
        <v>86</v>
      </c>
      <c r="W8" s="50">
        <v>83</v>
      </c>
      <c r="X8" s="50">
        <v>98</v>
      </c>
      <c r="Y8" s="50">
        <v>156</v>
      </c>
      <c r="Z8" s="50">
        <v>206</v>
      </c>
      <c r="AA8" s="50">
        <v>184</v>
      </c>
      <c r="AB8" s="50">
        <v>198</v>
      </c>
      <c r="AC8" s="50">
        <v>129</v>
      </c>
      <c r="AD8" s="50">
        <v>99</v>
      </c>
      <c r="AE8" s="60"/>
      <c r="AF8" s="60"/>
      <c r="AG8" s="61"/>
      <c r="AH8" s="61"/>
      <c r="AI8" s="61"/>
      <c r="AJ8" s="61"/>
      <c r="AK8" s="58"/>
    </row>
    <row r="9" spans="1:37" x14ac:dyDescent="0.25">
      <c r="A9" s="49" t="s">
        <v>57</v>
      </c>
      <c r="B9" s="50">
        <v>1690</v>
      </c>
      <c r="C9" s="50">
        <v>1697</v>
      </c>
      <c r="D9" s="50">
        <v>1644</v>
      </c>
      <c r="E9" s="50">
        <v>1342</v>
      </c>
      <c r="F9" s="50">
        <v>1245</v>
      </c>
      <c r="G9" s="50">
        <v>1424</v>
      </c>
      <c r="H9" s="50">
        <v>1389</v>
      </c>
      <c r="I9" s="50">
        <v>1243</v>
      </c>
      <c r="J9" s="50">
        <v>1151</v>
      </c>
      <c r="K9" s="50">
        <v>995</v>
      </c>
      <c r="L9" s="50">
        <v>986</v>
      </c>
      <c r="M9" s="50">
        <v>1110</v>
      </c>
      <c r="N9" s="50">
        <v>1450</v>
      </c>
      <c r="O9" s="50">
        <v>1393</v>
      </c>
      <c r="P9" s="50">
        <v>1359</v>
      </c>
      <c r="Q9" s="50">
        <v>1112</v>
      </c>
      <c r="R9" s="50">
        <v>1137</v>
      </c>
      <c r="S9" s="50">
        <v>1238</v>
      </c>
      <c r="T9" s="50">
        <v>1213</v>
      </c>
      <c r="U9" s="50">
        <v>1062</v>
      </c>
      <c r="V9" s="50">
        <v>1001</v>
      </c>
      <c r="W9" s="50">
        <v>989</v>
      </c>
      <c r="X9" s="50">
        <v>881</v>
      </c>
      <c r="Y9" s="50">
        <v>998</v>
      </c>
      <c r="Z9" s="50">
        <v>1414</v>
      </c>
      <c r="AA9" s="50">
        <v>1427</v>
      </c>
      <c r="AB9" s="50">
        <v>1478</v>
      </c>
      <c r="AC9" s="50">
        <v>1196</v>
      </c>
      <c r="AD9" s="50">
        <v>1103</v>
      </c>
      <c r="AE9" s="60"/>
      <c r="AF9" s="60"/>
      <c r="AG9" s="61"/>
      <c r="AH9" s="61"/>
      <c r="AI9" s="61"/>
      <c r="AJ9" s="61"/>
      <c r="AK9" s="58"/>
    </row>
    <row r="10" spans="1:37" x14ac:dyDescent="0.25">
      <c r="A10" s="49" t="s">
        <v>58</v>
      </c>
      <c r="B10" s="50">
        <v>952</v>
      </c>
      <c r="C10" s="50">
        <v>931</v>
      </c>
      <c r="D10" s="50">
        <v>933</v>
      </c>
      <c r="E10" s="50">
        <v>714</v>
      </c>
      <c r="F10" s="50">
        <v>597</v>
      </c>
      <c r="G10" s="50">
        <v>618</v>
      </c>
      <c r="H10" s="50">
        <v>574</v>
      </c>
      <c r="I10" s="50">
        <v>508</v>
      </c>
      <c r="J10" s="50">
        <v>465</v>
      </c>
      <c r="K10" s="50">
        <v>414</v>
      </c>
      <c r="L10" s="50">
        <v>461</v>
      </c>
      <c r="M10" s="50">
        <v>611</v>
      </c>
      <c r="N10" s="50">
        <v>833</v>
      </c>
      <c r="O10" s="50">
        <v>786</v>
      </c>
      <c r="P10" s="50">
        <v>850</v>
      </c>
      <c r="Q10" s="50">
        <v>601</v>
      </c>
      <c r="R10" s="50">
        <v>591</v>
      </c>
      <c r="S10" s="50">
        <v>617</v>
      </c>
      <c r="T10" s="50">
        <v>568</v>
      </c>
      <c r="U10" s="50">
        <v>483</v>
      </c>
      <c r="V10" s="50">
        <v>445</v>
      </c>
      <c r="W10" s="50">
        <v>435</v>
      </c>
      <c r="X10" s="50">
        <v>479</v>
      </c>
      <c r="Y10" s="50">
        <v>600</v>
      </c>
      <c r="Z10" s="50">
        <v>805</v>
      </c>
      <c r="AA10" s="50">
        <v>767</v>
      </c>
      <c r="AB10" s="50">
        <v>808</v>
      </c>
      <c r="AC10" s="50">
        <v>624</v>
      </c>
      <c r="AD10" s="50">
        <v>561</v>
      </c>
      <c r="AE10" s="60"/>
      <c r="AF10" s="60"/>
      <c r="AG10" s="61"/>
      <c r="AH10" s="61"/>
      <c r="AI10" s="61"/>
      <c r="AJ10" s="61"/>
      <c r="AK10" s="58"/>
    </row>
    <row r="11" spans="1:37" x14ac:dyDescent="0.25">
      <c r="A11" s="49" t="s">
        <v>59</v>
      </c>
      <c r="B11" s="50">
        <v>1208</v>
      </c>
      <c r="C11" s="50">
        <v>1243</v>
      </c>
      <c r="D11" s="50">
        <v>1220</v>
      </c>
      <c r="E11" s="50">
        <v>1044</v>
      </c>
      <c r="F11" s="50">
        <v>915</v>
      </c>
      <c r="G11" s="50">
        <v>905</v>
      </c>
      <c r="H11" s="50">
        <v>861</v>
      </c>
      <c r="I11" s="50">
        <v>763</v>
      </c>
      <c r="J11" s="50">
        <v>729</v>
      </c>
      <c r="K11" s="50">
        <v>631</v>
      </c>
      <c r="L11" s="50">
        <v>741</v>
      </c>
      <c r="M11" s="50">
        <v>824</v>
      </c>
      <c r="N11" s="50">
        <v>1059</v>
      </c>
      <c r="O11" s="50">
        <v>1044</v>
      </c>
      <c r="P11" s="50">
        <v>1071</v>
      </c>
      <c r="Q11" s="50">
        <v>923</v>
      </c>
      <c r="R11" s="50">
        <v>816</v>
      </c>
      <c r="S11" s="50">
        <v>849</v>
      </c>
      <c r="T11" s="50">
        <v>805</v>
      </c>
      <c r="U11" s="50">
        <v>721</v>
      </c>
      <c r="V11" s="50">
        <v>695</v>
      </c>
      <c r="W11" s="50">
        <v>692</v>
      </c>
      <c r="X11" s="50">
        <v>813</v>
      </c>
      <c r="Y11" s="50">
        <v>940</v>
      </c>
      <c r="Z11" s="50">
        <v>1155</v>
      </c>
      <c r="AA11" s="50">
        <v>1145</v>
      </c>
      <c r="AB11" s="50">
        <v>1221</v>
      </c>
      <c r="AC11" s="50">
        <v>1040</v>
      </c>
      <c r="AD11" s="50">
        <v>820</v>
      </c>
      <c r="AE11" s="60"/>
      <c r="AF11" s="60"/>
      <c r="AG11" s="61"/>
      <c r="AH11" s="61"/>
      <c r="AI11" s="61"/>
      <c r="AJ11" s="61"/>
      <c r="AK11" s="58"/>
    </row>
    <row r="12" spans="1:37" x14ac:dyDescent="0.25">
      <c r="A12" s="49" t="s">
        <v>60</v>
      </c>
      <c r="B12" s="50">
        <v>2503</v>
      </c>
      <c r="C12" s="50">
        <v>2445</v>
      </c>
      <c r="D12" s="50">
        <v>2424</v>
      </c>
      <c r="E12" s="50">
        <v>1988</v>
      </c>
      <c r="F12" s="50">
        <v>1821</v>
      </c>
      <c r="G12" s="50">
        <v>2048</v>
      </c>
      <c r="H12" s="50">
        <v>2005</v>
      </c>
      <c r="I12" s="50">
        <v>1841</v>
      </c>
      <c r="J12" s="50">
        <v>1737</v>
      </c>
      <c r="K12" s="50">
        <v>1521</v>
      </c>
      <c r="L12" s="50">
        <v>1551</v>
      </c>
      <c r="M12" s="50">
        <v>1736</v>
      </c>
      <c r="N12" s="50">
        <v>2182</v>
      </c>
      <c r="O12" s="50">
        <v>2066</v>
      </c>
      <c r="P12" s="50">
        <v>2045</v>
      </c>
      <c r="Q12" s="50">
        <v>1708</v>
      </c>
      <c r="R12" s="50">
        <v>1691</v>
      </c>
      <c r="S12" s="50">
        <v>1840</v>
      </c>
      <c r="T12" s="50">
        <v>1773</v>
      </c>
      <c r="U12" s="50">
        <v>1586</v>
      </c>
      <c r="V12" s="50">
        <v>1557</v>
      </c>
      <c r="W12" s="50">
        <v>1461</v>
      </c>
      <c r="X12" s="50">
        <v>1400</v>
      </c>
      <c r="Y12" s="50">
        <v>1663</v>
      </c>
      <c r="Z12" s="50">
        <v>2066</v>
      </c>
      <c r="AA12" s="50">
        <v>2057</v>
      </c>
      <c r="AB12" s="50">
        <v>2120</v>
      </c>
      <c r="AC12" s="50">
        <v>1783</v>
      </c>
      <c r="AD12" s="50">
        <v>1602</v>
      </c>
      <c r="AE12" s="60"/>
      <c r="AF12" s="60"/>
      <c r="AG12" s="61"/>
      <c r="AH12" s="61"/>
      <c r="AI12" s="61"/>
      <c r="AJ12" s="61"/>
      <c r="AK12" s="58"/>
    </row>
    <row r="13" spans="1:37" x14ac:dyDescent="0.25">
      <c r="A13" s="49" t="s">
        <v>61</v>
      </c>
      <c r="B13" s="50">
        <v>1416</v>
      </c>
      <c r="C13" s="50">
        <v>1362</v>
      </c>
      <c r="D13" s="50">
        <v>1402</v>
      </c>
      <c r="E13" s="50">
        <v>1094</v>
      </c>
      <c r="F13" s="50">
        <v>858</v>
      </c>
      <c r="G13" s="50">
        <v>885</v>
      </c>
      <c r="H13" s="50">
        <v>841</v>
      </c>
      <c r="I13" s="50">
        <v>762</v>
      </c>
      <c r="J13" s="50">
        <v>722</v>
      </c>
      <c r="K13" s="50">
        <v>637</v>
      </c>
      <c r="L13" s="50">
        <v>927</v>
      </c>
      <c r="M13" s="50">
        <v>1082</v>
      </c>
      <c r="N13" s="50">
        <v>1282</v>
      </c>
      <c r="O13" s="50">
        <v>1238</v>
      </c>
      <c r="P13" s="50">
        <v>1274</v>
      </c>
      <c r="Q13" s="50">
        <v>945</v>
      </c>
      <c r="R13" s="50">
        <v>830</v>
      </c>
      <c r="S13" s="50">
        <v>812</v>
      </c>
      <c r="T13" s="50">
        <v>797</v>
      </c>
      <c r="U13" s="50">
        <v>749</v>
      </c>
      <c r="V13" s="50">
        <v>675</v>
      </c>
      <c r="W13" s="50">
        <v>645</v>
      </c>
      <c r="X13" s="50">
        <v>878</v>
      </c>
      <c r="Y13" s="50">
        <v>1137</v>
      </c>
      <c r="Z13" s="50">
        <v>1266</v>
      </c>
      <c r="AA13" s="50">
        <v>1261</v>
      </c>
      <c r="AB13" s="50">
        <v>1360</v>
      </c>
      <c r="AC13" s="50">
        <v>1008</v>
      </c>
      <c r="AD13" s="50">
        <v>765</v>
      </c>
      <c r="AE13" s="60"/>
      <c r="AF13" s="60"/>
      <c r="AG13" s="61"/>
      <c r="AH13" s="61"/>
      <c r="AI13" s="61"/>
      <c r="AJ13" s="61"/>
      <c r="AK13" s="58"/>
    </row>
    <row r="14" spans="1:37" x14ac:dyDescent="0.25">
      <c r="A14" s="49" t="s">
        <v>62</v>
      </c>
      <c r="B14" s="50">
        <v>508</v>
      </c>
      <c r="C14" s="50">
        <v>434</v>
      </c>
      <c r="D14" s="50">
        <v>404</v>
      </c>
      <c r="E14" s="50">
        <v>339</v>
      </c>
      <c r="F14" s="50">
        <v>280</v>
      </c>
      <c r="G14" s="50">
        <v>301</v>
      </c>
      <c r="H14" s="50">
        <v>280</v>
      </c>
      <c r="I14" s="50">
        <v>265</v>
      </c>
      <c r="J14" s="50">
        <v>227</v>
      </c>
      <c r="K14" s="50">
        <v>196</v>
      </c>
      <c r="L14" s="50">
        <v>233</v>
      </c>
      <c r="M14" s="50">
        <v>291</v>
      </c>
      <c r="N14" s="50">
        <v>466</v>
      </c>
      <c r="O14" s="50">
        <v>355</v>
      </c>
      <c r="P14" s="50">
        <v>425</v>
      </c>
      <c r="Q14" s="50">
        <v>265</v>
      </c>
      <c r="R14" s="50">
        <v>302</v>
      </c>
      <c r="S14" s="50">
        <v>315</v>
      </c>
      <c r="T14" s="50">
        <v>295</v>
      </c>
      <c r="U14" s="50">
        <v>255</v>
      </c>
      <c r="V14" s="50">
        <v>222</v>
      </c>
      <c r="W14" s="50">
        <v>233</v>
      </c>
      <c r="X14" s="50">
        <v>234</v>
      </c>
      <c r="Y14" s="50">
        <v>314</v>
      </c>
      <c r="Z14" s="50">
        <v>479</v>
      </c>
      <c r="AA14" s="50">
        <v>441</v>
      </c>
      <c r="AB14" s="50">
        <v>395</v>
      </c>
      <c r="AC14" s="50">
        <v>294</v>
      </c>
      <c r="AD14" s="50">
        <v>254</v>
      </c>
      <c r="AE14" s="60"/>
      <c r="AF14" s="60"/>
      <c r="AG14" s="61"/>
      <c r="AH14" s="61"/>
      <c r="AI14" s="61"/>
      <c r="AJ14" s="61"/>
      <c r="AK14" s="58"/>
    </row>
    <row r="15" spans="1:37" x14ac:dyDescent="0.25">
      <c r="A15" s="49" t="s">
        <v>63</v>
      </c>
      <c r="B15" s="50">
        <v>1885</v>
      </c>
      <c r="C15" s="50">
        <v>1845</v>
      </c>
      <c r="D15" s="50">
        <v>1794</v>
      </c>
      <c r="E15" s="50">
        <v>1457</v>
      </c>
      <c r="F15" s="50">
        <v>1203</v>
      </c>
      <c r="G15" s="50">
        <v>1265</v>
      </c>
      <c r="H15" s="50">
        <v>1238</v>
      </c>
      <c r="I15" s="50">
        <v>1130</v>
      </c>
      <c r="J15" s="50">
        <v>1079</v>
      </c>
      <c r="K15" s="50">
        <v>931</v>
      </c>
      <c r="L15" s="50">
        <v>1075</v>
      </c>
      <c r="M15" s="50">
        <v>1270</v>
      </c>
      <c r="N15" s="50">
        <v>1603</v>
      </c>
      <c r="O15" s="50">
        <v>1538</v>
      </c>
      <c r="P15" s="50">
        <v>1544</v>
      </c>
      <c r="Q15" s="50">
        <v>1178</v>
      </c>
      <c r="R15" s="50">
        <v>1108</v>
      </c>
      <c r="S15" s="50">
        <v>1189</v>
      </c>
      <c r="T15" s="50">
        <v>1131</v>
      </c>
      <c r="U15" s="50">
        <v>1039</v>
      </c>
      <c r="V15" s="50">
        <v>979</v>
      </c>
      <c r="W15" s="50">
        <v>895</v>
      </c>
      <c r="X15" s="50">
        <v>992</v>
      </c>
      <c r="Y15" s="50">
        <v>1285</v>
      </c>
      <c r="Z15" s="50">
        <v>1630</v>
      </c>
      <c r="AA15" s="50">
        <v>1590</v>
      </c>
      <c r="AB15" s="50">
        <v>1611</v>
      </c>
      <c r="AC15" s="50">
        <v>1223</v>
      </c>
      <c r="AD15" s="50">
        <v>1018</v>
      </c>
      <c r="AE15" s="60"/>
      <c r="AF15" s="60"/>
      <c r="AG15" s="61"/>
      <c r="AH15" s="61"/>
      <c r="AI15" s="61"/>
      <c r="AJ15" s="61"/>
      <c r="AK15" s="58"/>
    </row>
    <row r="16" spans="1:37" x14ac:dyDescent="0.25">
      <c r="A16" s="49" t="s">
        <v>64</v>
      </c>
      <c r="B16" s="50">
        <v>1686</v>
      </c>
      <c r="C16" s="50">
        <v>1659</v>
      </c>
      <c r="D16" s="50">
        <v>1544</v>
      </c>
      <c r="E16" s="50">
        <v>1227</v>
      </c>
      <c r="F16" s="50">
        <v>1075</v>
      </c>
      <c r="G16" s="50">
        <v>1213</v>
      </c>
      <c r="H16" s="50">
        <v>1205</v>
      </c>
      <c r="I16" s="50">
        <v>1041</v>
      </c>
      <c r="J16" s="50">
        <v>962</v>
      </c>
      <c r="K16" s="50">
        <v>864</v>
      </c>
      <c r="L16" s="50">
        <v>806</v>
      </c>
      <c r="M16" s="50">
        <v>1123</v>
      </c>
      <c r="N16" s="50">
        <v>1522</v>
      </c>
      <c r="O16" s="50">
        <v>1423</v>
      </c>
      <c r="P16" s="50">
        <v>1361</v>
      </c>
      <c r="Q16" s="50">
        <v>1020</v>
      </c>
      <c r="R16" s="50">
        <v>1049</v>
      </c>
      <c r="S16" s="50">
        <v>1147</v>
      </c>
      <c r="T16" s="50">
        <v>1112</v>
      </c>
      <c r="U16" s="50">
        <v>950</v>
      </c>
      <c r="V16" s="50">
        <v>888</v>
      </c>
      <c r="W16" s="50">
        <v>818</v>
      </c>
      <c r="X16" s="50">
        <v>825</v>
      </c>
      <c r="Y16" s="50">
        <v>1105</v>
      </c>
      <c r="Z16" s="50">
        <v>1591</v>
      </c>
      <c r="AA16" s="50">
        <v>1550</v>
      </c>
      <c r="AB16" s="50">
        <v>1593</v>
      </c>
      <c r="AC16" s="50">
        <v>1178</v>
      </c>
      <c r="AD16" s="50">
        <v>1018</v>
      </c>
      <c r="AE16" s="60"/>
      <c r="AF16" s="60"/>
      <c r="AG16" s="61"/>
      <c r="AH16" s="61"/>
      <c r="AI16" s="61"/>
      <c r="AJ16" s="61"/>
      <c r="AK16" s="58"/>
    </row>
    <row r="17" spans="1:37" x14ac:dyDescent="0.25">
      <c r="A17" s="49" t="s">
        <v>65</v>
      </c>
      <c r="B17" s="50">
        <v>712</v>
      </c>
      <c r="C17" s="50">
        <v>708</v>
      </c>
      <c r="D17" s="50">
        <v>745</v>
      </c>
      <c r="E17" s="50">
        <v>604</v>
      </c>
      <c r="F17" s="50">
        <v>426</v>
      </c>
      <c r="G17" s="50">
        <v>382</v>
      </c>
      <c r="H17" s="50">
        <v>361</v>
      </c>
      <c r="I17" s="50">
        <v>319</v>
      </c>
      <c r="J17" s="50">
        <v>296</v>
      </c>
      <c r="K17" s="50">
        <v>274</v>
      </c>
      <c r="L17" s="50">
        <v>405</v>
      </c>
      <c r="M17" s="50">
        <v>481</v>
      </c>
      <c r="N17" s="50">
        <v>621</v>
      </c>
      <c r="O17" s="50">
        <v>594</v>
      </c>
      <c r="P17" s="50">
        <v>625</v>
      </c>
      <c r="Q17" s="50">
        <v>491</v>
      </c>
      <c r="R17" s="50">
        <v>370</v>
      </c>
      <c r="S17" s="50">
        <v>342</v>
      </c>
      <c r="T17" s="50">
        <v>319</v>
      </c>
      <c r="U17" s="50">
        <v>301</v>
      </c>
      <c r="V17" s="50">
        <v>291</v>
      </c>
      <c r="W17" s="50">
        <v>291</v>
      </c>
      <c r="X17" s="50">
        <v>379</v>
      </c>
      <c r="Y17" s="50">
        <v>516</v>
      </c>
      <c r="Z17" s="50">
        <v>648</v>
      </c>
      <c r="AA17" s="50">
        <v>633</v>
      </c>
      <c r="AB17" s="50">
        <v>723</v>
      </c>
      <c r="AC17" s="50">
        <v>578</v>
      </c>
      <c r="AD17" s="50">
        <v>394</v>
      </c>
      <c r="AE17" s="60"/>
      <c r="AF17" s="60"/>
      <c r="AG17" s="61"/>
      <c r="AH17" s="61"/>
      <c r="AI17" s="61"/>
      <c r="AJ17" s="61"/>
      <c r="AK17" s="58"/>
    </row>
    <row r="18" spans="1:37" x14ac:dyDescent="0.25">
      <c r="A18" s="49" t="s">
        <v>66</v>
      </c>
      <c r="B18" s="50">
        <v>245</v>
      </c>
      <c r="C18" s="50">
        <v>234</v>
      </c>
      <c r="D18" s="50">
        <v>240</v>
      </c>
      <c r="E18" s="50">
        <v>223</v>
      </c>
      <c r="F18" s="50">
        <v>167</v>
      </c>
      <c r="G18" s="50">
        <v>154</v>
      </c>
      <c r="H18" s="50">
        <v>135</v>
      </c>
      <c r="I18" s="50">
        <v>123</v>
      </c>
      <c r="J18" s="50">
        <v>117</v>
      </c>
      <c r="K18" s="50">
        <v>105</v>
      </c>
      <c r="L18" s="50">
        <v>154</v>
      </c>
      <c r="M18" s="50">
        <v>173</v>
      </c>
      <c r="N18" s="50">
        <v>200</v>
      </c>
      <c r="O18" s="50">
        <v>194</v>
      </c>
      <c r="P18" s="50">
        <v>190</v>
      </c>
      <c r="Q18" s="50">
        <v>170</v>
      </c>
      <c r="R18" s="50">
        <v>130</v>
      </c>
      <c r="S18" s="50">
        <v>119</v>
      </c>
      <c r="T18" s="50">
        <v>109</v>
      </c>
      <c r="U18" s="50">
        <v>92</v>
      </c>
      <c r="V18" s="50">
        <v>93</v>
      </c>
      <c r="W18" s="50">
        <v>92</v>
      </c>
      <c r="X18" s="50">
        <v>129</v>
      </c>
      <c r="Y18" s="50">
        <v>156</v>
      </c>
      <c r="Z18" s="50">
        <v>181</v>
      </c>
      <c r="AA18" s="50">
        <v>174</v>
      </c>
      <c r="AB18" s="50">
        <v>175</v>
      </c>
      <c r="AC18" s="50">
        <v>177</v>
      </c>
      <c r="AD18" s="50">
        <v>128</v>
      </c>
      <c r="AE18" s="60"/>
      <c r="AF18" s="60"/>
      <c r="AG18" s="61"/>
      <c r="AH18" s="61"/>
      <c r="AI18" s="61"/>
      <c r="AJ18" s="61"/>
      <c r="AK18" s="58"/>
    </row>
    <row r="19" spans="1:37" x14ac:dyDescent="0.25">
      <c r="A19" s="49" t="s">
        <v>67</v>
      </c>
      <c r="B19" s="50">
        <v>305</v>
      </c>
      <c r="C19" s="50">
        <v>298</v>
      </c>
      <c r="D19" s="50">
        <v>293</v>
      </c>
      <c r="E19" s="50">
        <v>233</v>
      </c>
      <c r="F19" s="50">
        <v>223</v>
      </c>
      <c r="G19" s="50">
        <v>453</v>
      </c>
      <c r="H19" s="50">
        <v>291</v>
      </c>
      <c r="I19" s="50">
        <v>220</v>
      </c>
      <c r="J19" s="50">
        <v>251</v>
      </c>
      <c r="K19" s="50">
        <v>511</v>
      </c>
      <c r="L19" s="50">
        <v>199</v>
      </c>
      <c r="M19" s="50">
        <v>232</v>
      </c>
      <c r="N19" s="50">
        <v>271</v>
      </c>
      <c r="O19" s="50">
        <v>255</v>
      </c>
      <c r="P19" s="50">
        <v>267</v>
      </c>
      <c r="Q19" s="50">
        <v>209</v>
      </c>
      <c r="R19" s="50">
        <v>228</v>
      </c>
      <c r="S19" s="50">
        <v>301</v>
      </c>
      <c r="T19" s="50">
        <v>254</v>
      </c>
      <c r="U19" s="50">
        <v>261</v>
      </c>
      <c r="V19" s="50">
        <v>314</v>
      </c>
      <c r="W19" s="50">
        <v>353</v>
      </c>
      <c r="X19" s="50">
        <v>255</v>
      </c>
      <c r="Y19" s="50">
        <v>376</v>
      </c>
      <c r="Z19" s="50">
        <v>346</v>
      </c>
      <c r="AA19" s="50">
        <v>341</v>
      </c>
      <c r="AB19" s="50">
        <v>344</v>
      </c>
      <c r="AC19" s="50">
        <v>265</v>
      </c>
      <c r="AD19" s="50">
        <v>305</v>
      </c>
      <c r="AE19" s="60"/>
      <c r="AF19" s="60"/>
      <c r="AG19" s="61"/>
      <c r="AH19" s="61"/>
      <c r="AI19" s="61"/>
      <c r="AJ19" s="61"/>
      <c r="AK19" s="58"/>
    </row>
    <row r="20" spans="1:37" x14ac:dyDescent="0.25">
      <c r="A20" s="49" t="s">
        <v>68</v>
      </c>
      <c r="B20" s="50">
        <v>2657</v>
      </c>
      <c r="C20" s="50">
        <v>2553</v>
      </c>
      <c r="D20" s="50">
        <v>2609</v>
      </c>
      <c r="E20" s="50">
        <v>2006</v>
      </c>
      <c r="F20" s="50">
        <v>1581</v>
      </c>
      <c r="G20" s="50">
        <v>1629</v>
      </c>
      <c r="H20" s="50">
        <v>1526</v>
      </c>
      <c r="I20" s="50">
        <v>1405</v>
      </c>
      <c r="J20" s="50">
        <v>1357</v>
      </c>
      <c r="K20" s="50">
        <v>1244</v>
      </c>
      <c r="L20" s="50">
        <v>1698</v>
      </c>
      <c r="M20" s="50">
        <v>1891</v>
      </c>
      <c r="N20" s="50">
        <v>2297</v>
      </c>
      <c r="O20" s="50">
        <v>2228</v>
      </c>
      <c r="P20" s="50">
        <v>2189</v>
      </c>
      <c r="Q20" s="50">
        <v>1654</v>
      </c>
      <c r="R20" s="50">
        <v>1436</v>
      </c>
      <c r="S20" s="50">
        <v>1473</v>
      </c>
      <c r="T20" s="50">
        <v>1391</v>
      </c>
      <c r="U20" s="50">
        <v>1273</v>
      </c>
      <c r="V20" s="50">
        <v>1216</v>
      </c>
      <c r="W20" s="50">
        <v>1199</v>
      </c>
      <c r="X20" s="50">
        <v>1551</v>
      </c>
      <c r="Y20" s="50">
        <v>1903</v>
      </c>
      <c r="Z20" s="50">
        <v>2225</v>
      </c>
      <c r="AA20" s="50">
        <v>2162</v>
      </c>
      <c r="AB20" s="50">
        <v>2270</v>
      </c>
      <c r="AC20" s="50">
        <v>1657</v>
      </c>
      <c r="AD20" s="50">
        <v>1313</v>
      </c>
      <c r="AE20" s="60"/>
      <c r="AF20" s="60"/>
      <c r="AG20" s="61"/>
      <c r="AH20" s="61"/>
      <c r="AI20" s="61"/>
      <c r="AJ20" s="61"/>
      <c r="AK20" s="58"/>
    </row>
    <row r="21" spans="1:37" x14ac:dyDescent="0.25">
      <c r="A21" s="49" t="s">
        <v>69</v>
      </c>
      <c r="B21" s="50">
        <v>10945</v>
      </c>
      <c r="C21" s="50">
        <v>10804</v>
      </c>
      <c r="D21" s="50">
        <v>10517</v>
      </c>
      <c r="E21" s="50">
        <v>8633</v>
      </c>
      <c r="F21" s="50">
        <v>8294</v>
      </c>
      <c r="G21" s="50">
        <v>9265</v>
      </c>
      <c r="H21" s="50">
        <v>9060</v>
      </c>
      <c r="I21" s="50">
        <v>8372</v>
      </c>
      <c r="J21" s="50">
        <v>7892</v>
      </c>
      <c r="K21" s="50">
        <v>6835</v>
      </c>
      <c r="L21" s="50">
        <v>6908</v>
      </c>
      <c r="M21" s="50">
        <v>7468</v>
      </c>
      <c r="N21" s="50">
        <v>9265</v>
      </c>
      <c r="O21" s="50">
        <v>8835</v>
      </c>
      <c r="P21" s="50">
        <v>8638</v>
      </c>
      <c r="Q21" s="50">
        <v>7308</v>
      </c>
      <c r="R21" s="50">
        <v>7580</v>
      </c>
      <c r="S21" s="50">
        <v>8212</v>
      </c>
      <c r="T21" s="50">
        <v>8059</v>
      </c>
      <c r="U21" s="50">
        <v>7273</v>
      </c>
      <c r="V21" s="50">
        <v>7049</v>
      </c>
      <c r="W21" s="50">
        <v>6561</v>
      </c>
      <c r="X21" s="50">
        <v>6419</v>
      </c>
      <c r="Y21" s="50">
        <v>7179</v>
      </c>
      <c r="Z21" s="50">
        <v>8777</v>
      </c>
      <c r="AA21" s="50">
        <v>8770</v>
      </c>
      <c r="AB21" s="50">
        <v>8965</v>
      </c>
      <c r="AC21" s="50">
        <v>7623</v>
      </c>
      <c r="AD21" s="50">
        <v>7004</v>
      </c>
      <c r="AE21" s="60"/>
      <c r="AF21" s="60"/>
      <c r="AG21" s="61"/>
      <c r="AH21" s="61"/>
      <c r="AI21" s="61"/>
      <c r="AJ21" s="61"/>
      <c r="AK21" s="58"/>
    </row>
    <row r="22" spans="1:37" x14ac:dyDescent="0.25">
      <c r="A22" s="49" t="s">
        <v>70</v>
      </c>
      <c r="B22" s="50">
        <v>683</v>
      </c>
      <c r="C22" s="50">
        <v>683</v>
      </c>
      <c r="D22" s="50">
        <v>665</v>
      </c>
      <c r="E22" s="50">
        <v>501</v>
      </c>
      <c r="F22" s="50">
        <v>392</v>
      </c>
      <c r="G22" s="50">
        <v>450</v>
      </c>
      <c r="H22" s="50">
        <v>439</v>
      </c>
      <c r="I22" s="50">
        <v>397</v>
      </c>
      <c r="J22" s="50">
        <v>350</v>
      </c>
      <c r="K22" s="50">
        <v>315</v>
      </c>
      <c r="L22" s="50">
        <v>332</v>
      </c>
      <c r="M22" s="50">
        <v>423</v>
      </c>
      <c r="N22" s="50">
        <v>581</v>
      </c>
      <c r="O22" s="50">
        <v>564</v>
      </c>
      <c r="P22" s="50">
        <v>571</v>
      </c>
      <c r="Q22" s="50">
        <v>410</v>
      </c>
      <c r="R22" s="50">
        <v>359</v>
      </c>
      <c r="S22" s="50">
        <v>408</v>
      </c>
      <c r="T22" s="50">
        <v>408</v>
      </c>
      <c r="U22" s="50">
        <v>362</v>
      </c>
      <c r="V22" s="50">
        <v>349</v>
      </c>
      <c r="W22" s="50">
        <v>342</v>
      </c>
      <c r="X22" s="50">
        <v>327</v>
      </c>
      <c r="Y22" s="50">
        <v>408</v>
      </c>
      <c r="Z22" s="50">
        <v>578</v>
      </c>
      <c r="AA22" s="50">
        <v>579</v>
      </c>
      <c r="AB22" s="50">
        <v>602</v>
      </c>
      <c r="AC22" s="50">
        <v>372</v>
      </c>
      <c r="AD22" s="50">
        <v>320</v>
      </c>
      <c r="AE22" s="60"/>
      <c r="AF22" s="60"/>
      <c r="AG22" s="61"/>
      <c r="AH22" s="61"/>
      <c r="AI22" s="61"/>
      <c r="AJ22" s="61"/>
      <c r="AK22" s="58"/>
    </row>
    <row r="23" spans="1:37" x14ac:dyDescent="0.25">
      <c r="A23" s="49" t="s">
        <v>71</v>
      </c>
      <c r="B23" s="50">
        <v>1013</v>
      </c>
      <c r="C23" s="50">
        <v>989</v>
      </c>
      <c r="D23" s="50">
        <v>945</v>
      </c>
      <c r="E23" s="50">
        <v>761</v>
      </c>
      <c r="F23" s="50">
        <v>653</v>
      </c>
      <c r="G23" s="50">
        <v>693</v>
      </c>
      <c r="H23" s="50">
        <v>673</v>
      </c>
      <c r="I23" s="50">
        <v>618</v>
      </c>
      <c r="J23" s="50">
        <v>585</v>
      </c>
      <c r="K23" s="50">
        <v>531</v>
      </c>
      <c r="L23" s="50">
        <v>658</v>
      </c>
      <c r="M23" s="50">
        <v>780</v>
      </c>
      <c r="N23" s="50">
        <v>939</v>
      </c>
      <c r="O23" s="50">
        <v>905</v>
      </c>
      <c r="P23" s="50">
        <v>915</v>
      </c>
      <c r="Q23" s="50">
        <v>672</v>
      </c>
      <c r="R23" s="50">
        <v>644</v>
      </c>
      <c r="S23" s="50">
        <v>666</v>
      </c>
      <c r="T23" s="50">
        <v>621</v>
      </c>
      <c r="U23" s="50">
        <v>566</v>
      </c>
      <c r="V23" s="50">
        <v>529</v>
      </c>
      <c r="W23" s="50">
        <v>488</v>
      </c>
      <c r="X23" s="50">
        <v>572</v>
      </c>
      <c r="Y23" s="50">
        <v>759</v>
      </c>
      <c r="Z23" s="50">
        <v>934</v>
      </c>
      <c r="AA23" s="50">
        <v>919</v>
      </c>
      <c r="AB23" s="50">
        <v>902</v>
      </c>
      <c r="AC23" s="50">
        <v>662</v>
      </c>
      <c r="AD23" s="50">
        <v>554</v>
      </c>
      <c r="AE23" s="60"/>
      <c r="AF23" s="60"/>
      <c r="AG23" s="61"/>
      <c r="AH23" s="61"/>
      <c r="AI23" s="61"/>
      <c r="AJ23" s="61"/>
      <c r="AK23" s="58"/>
    </row>
    <row r="24" spans="1:37" x14ac:dyDescent="0.25">
      <c r="A24" s="49" t="s">
        <v>72</v>
      </c>
      <c r="B24" s="50">
        <v>540</v>
      </c>
      <c r="C24" s="50">
        <v>594</v>
      </c>
      <c r="D24" s="50">
        <v>521</v>
      </c>
      <c r="E24" s="50">
        <v>414</v>
      </c>
      <c r="F24" s="50">
        <v>349</v>
      </c>
      <c r="G24" s="50">
        <v>361</v>
      </c>
      <c r="H24" s="50">
        <v>351</v>
      </c>
      <c r="I24" s="50">
        <v>310</v>
      </c>
      <c r="J24" s="50">
        <v>279</v>
      </c>
      <c r="K24" s="50">
        <v>265</v>
      </c>
      <c r="L24" s="50">
        <v>298</v>
      </c>
      <c r="M24" s="50">
        <v>343</v>
      </c>
      <c r="N24" s="50">
        <v>425</v>
      </c>
      <c r="O24" s="50">
        <v>403</v>
      </c>
      <c r="P24" s="50">
        <v>409</v>
      </c>
      <c r="Q24" s="50">
        <v>316</v>
      </c>
      <c r="R24" s="50">
        <v>301</v>
      </c>
      <c r="S24" s="50">
        <v>368</v>
      </c>
      <c r="T24" s="50">
        <v>330</v>
      </c>
      <c r="U24" s="50">
        <v>276</v>
      </c>
      <c r="V24" s="50">
        <v>263</v>
      </c>
      <c r="W24" s="50">
        <v>254</v>
      </c>
      <c r="X24" s="50">
        <v>272</v>
      </c>
      <c r="Y24" s="50">
        <v>322</v>
      </c>
      <c r="Z24" s="50">
        <v>387</v>
      </c>
      <c r="AA24" s="50">
        <v>400</v>
      </c>
      <c r="AB24" s="50">
        <v>396</v>
      </c>
      <c r="AC24" s="50">
        <v>333</v>
      </c>
      <c r="AD24" s="50">
        <v>275</v>
      </c>
      <c r="AE24" s="60"/>
      <c r="AF24" s="60"/>
      <c r="AG24" s="61"/>
      <c r="AH24" s="61"/>
      <c r="AI24" s="61"/>
      <c r="AJ24" s="61"/>
      <c r="AK24" s="58"/>
    </row>
    <row r="25" spans="1:37" x14ac:dyDescent="0.25">
      <c r="A25" s="49" t="s">
        <v>73</v>
      </c>
      <c r="B25" s="50">
        <v>695</v>
      </c>
      <c r="C25" s="50">
        <v>684</v>
      </c>
      <c r="D25" s="50">
        <v>683</v>
      </c>
      <c r="E25" s="50">
        <v>519</v>
      </c>
      <c r="F25" s="50">
        <v>406</v>
      </c>
      <c r="G25" s="50">
        <v>437</v>
      </c>
      <c r="H25" s="50">
        <v>430</v>
      </c>
      <c r="I25" s="50">
        <v>399</v>
      </c>
      <c r="J25" s="50">
        <v>362</v>
      </c>
      <c r="K25" s="50">
        <v>328</v>
      </c>
      <c r="L25" s="50">
        <v>408</v>
      </c>
      <c r="M25" s="50">
        <v>475</v>
      </c>
      <c r="N25" s="50">
        <v>683</v>
      </c>
      <c r="O25" s="50">
        <v>660</v>
      </c>
      <c r="P25" s="50">
        <v>672</v>
      </c>
      <c r="Q25" s="50">
        <v>463</v>
      </c>
      <c r="R25" s="50">
        <v>398</v>
      </c>
      <c r="S25" s="50">
        <v>435</v>
      </c>
      <c r="T25" s="50">
        <v>426</v>
      </c>
      <c r="U25" s="50">
        <v>381</v>
      </c>
      <c r="V25" s="50">
        <v>345</v>
      </c>
      <c r="W25" s="50">
        <v>332</v>
      </c>
      <c r="X25" s="50">
        <v>343</v>
      </c>
      <c r="Y25" s="50">
        <v>461</v>
      </c>
      <c r="Z25" s="50">
        <v>648</v>
      </c>
      <c r="AA25" s="50">
        <v>630</v>
      </c>
      <c r="AB25" s="50">
        <v>618</v>
      </c>
      <c r="AC25" s="50">
        <v>433</v>
      </c>
      <c r="AD25" s="50">
        <v>360</v>
      </c>
      <c r="AE25" s="60"/>
      <c r="AF25" s="60"/>
      <c r="AG25" s="61"/>
      <c r="AH25" s="61"/>
      <c r="AI25" s="61"/>
      <c r="AJ25" s="61"/>
      <c r="AK25" s="58"/>
    </row>
    <row r="26" spans="1:37" x14ac:dyDescent="0.25">
      <c r="A26" s="49" t="s">
        <v>74</v>
      </c>
      <c r="B26" s="50">
        <v>938</v>
      </c>
      <c r="C26" s="50">
        <v>902</v>
      </c>
      <c r="D26" s="50">
        <v>892</v>
      </c>
      <c r="E26" s="50">
        <v>711</v>
      </c>
      <c r="F26" s="50">
        <v>650</v>
      </c>
      <c r="G26" s="50">
        <v>672</v>
      </c>
      <c r="H26" s="50">
        <v>657</v>
      </c>
      <c r="I26" s="50">
        <v>601</v>
      </c>
      <c r="J26" s="50">
        <v>583</v>
      </c>
      <c r="K26" s="50">
        <v>557</v>
      </c>
      <c r="L26" s="50">
        <v>611</v>
      </c>
      <c r="M26" s="50">
        <v>681</v>
      </c>
      <c r="N26" s="50">
        <v>802</v>
      </c>
      <c r="O26" s="50">
        <v>740</v>
      </c>
      <c r="P26" s="50">
        <v>761</v>
      </c>
      <c r="Q26" s="50">
        <v>609</v>
      </c>
      <c r="R26" s="50">
        <v>587</v>
      </c>
      <c r="S26" s="50">
        <v>641</v>
      </c>
      <c r="T26" s="50">
        <v>617</v>
      </c>
      <c r="U26" s="50">
        <v>541</v>
      </c>
      <c r="V26" s="50">
        <v>506</v>
      </c>
      <c r="W26" s="50">
        <v>505</v>
      </c>
      <c r="X26" s="50">
        <v>574</v>
      </c>
      <c r="Y26" s="50">
        <v>601</v>
      </c>
      <c r="Z26" s="50">
        <v>740</v>
      </c>
      <c r="AA26" s="50">
        <v>718</v>
      </c>
      <c r="AB26" s="50">
        <v>723</v>
      </c>
      <c r="AC26" s="50">
        <v>600</v>
      </c>
      <c r="AD26" s="50">
        <v>541</v>
      </c>
      <c r="AE26" s="60"/>
      <c r="AF26" s="60"/>
      <c r="AG26" s="61"/>
      <c r="AH26" s="61"/>
      <c r="AI26" s="61"/>
      <c r="AJ26" s="61"/>
      <c r="AK26" s="58"/>
    </row>
    <row r="27" spans="1:37" x14ac:dyDescent="0.25">
      <c r="A27" s="49" t="s">
        <v>75</v>
      </c>
      <c r="B27" s="50">
        <v>1424</v>
      </c>
      <c r="C27" s="50">
        <v>1381</v>
      </c>
      <c r="D27" s="50">
        <v>1356</v>
      </c>
      <c r="E27" s="50">
        <v>1078</v>
      </c>
      <c r="F27" s="50">
        <v>967</v>
      </c>
      <c r="G27" s="50">
        <v>1069</v>
      </c>
      <c r="H27" s="50">
        <v>1020</v>
      </c>
      <c r="I27" s="50">
        <v>921</v>
      </c>
      <c r="J27" s="50">
        <v>863</v>
      </c>
      <c r="K27" s="50">
        <v>771</v>
      </c>
      <c r="L27" s="50">
        <v>812</v>
      </c>
      <c r="M27" s="50">
        <v>987</v>
      </c>
      <c r="N27" s="50">
        <v>1279</v>
      </c>
      <c r="O27" s="50">
        <v>1206</v>
      </c>
      <c r="P27" s="50">
        <v>1211</v>
      </c>
      <c r="Q27" s="50">
        <v>908</v>
      </c>
      <c r="R27" s="50">
        <v>879</v>
      </c>
      <c r="S27" s="50">
        <v>972</v>
      </c>
      <c r="T27" s="50">
        <v>927</v>
      </c>
      <c r="U27" s="50">
        <v>837</v>
      </c>
      <c r="V27" s="50">
        <v>789</v>
      </c>
      <c r="W27" s="50">
        <v>740</v>
      </c>
      <c r="X27" s="50">
        <v>761</v>
      </c>
      <c r="Y27" s="50">
        <v>975</v>
      </c>
      <c r="Z27" s="50">
        <v>1275</v>
      </c>
      <c r="AA27" s="50">
        <v>1217</v>
      </c>
      <c r="AB27" s="50">
        <v>1220</v>
      </c>
      <c r="AC27" s="50">
        <v>953</v>
      </c>
      <c r="AD27" s="50">
        <v>846</v>
      </c>
      <c r="AE27" s="60"/>
      <c r="AF27" s="60"/>
      <c r="AG27" s="61"/>
      <c r="AH27" s="61"/>
      <c r="AI27" s="61"/>
      <c r="AJ27" s="61"/>
      <c r="AK27" s="58"/>
    </row>
    <row r="28" spans="1:37" x14ac:dyDescent="0.25">
      <c r="A28" s="49" t="s">
        <v>76</v>
      </c>
      <c r="B28" s="50">
        <v>260</v>
      </c>
      <c r="C28" s="50">
        <v>255</v>
      </c>
      <c r="D28" s="50">
        <v>254</v>
      </c>
      <c r="E28" s="50">
        <v>179</v>
      </c>
      <c r="F28" s="50">
        <v>126</v>
      </c>
      <c r="G28" s="50">
        <v>138</v>
      </c>
      <c r="H28" s="50">
        <v>132</v>
      </c>
      <c r="I28" s="50">
        <v>117</v>
      </c>
      <c r="J28" s="50">
        <v>107</v>
      </c>
      <c r="K28" s="50">
        <v>88</v>
      </c>
      <c r="L28" s="50">
        <v>120</v>
      </c>
      <c r="M28" s="50">
        <v>186</v>
      </c>
      <c r="N28" s="50">
        <v>246</v>
      </c>
      <c r="O28" s="50">
        <v>231</v>
      </c>
      <c r="P28" s="50">
        <v>243</v>
      </c>
      <c r="Q28" s="50">
        <v>160</v>
      </c>
      <c r="R28" s="50">
        <v>141</v>
      </c>
      <c r="S28" s="50">
        <v>134</v>
      </c>
      <c r="T28" s="50">
        <v>138</v>
      </c>
      <c r="U28" s="50">
        <v>119</v>
      </c>
      <c r="V28" s="50">
        <v>107</v>
      </c>
      <c r="W28" s="50">
        <v>101</v>
      </c>
      <c r="X28" s="50">
        <v>135</v>
      </c>
      <c r="Y28" s="50">
        <v>198</v>
      </c>
      <c r="Z28" s="50">
        <v>242</v>
      </c>
      <c r="AA28" s="50">
        <v>234</v>
      </c>
      <c r="AB28" s="50">
        <v>236</v>
      </c>
      <c r="AC28" s="50">
        <v>155</v>
      </c>
      <c r="AD28" s="50">
        <v>118</v>
      </c>
      <c r="AE28" s="60"/>
      <c r="AF28" s="60"/>
      <c r="AG28" s="61"/>
      <c r="AH28" s="61"/>
      <c r="AI28" s="61"/>
      <c r="AJ28" s="61"/>
      <c r="AK28" s="58"/>
    </row>
    <row r="29" spans="1:37" x14ac:dyDescent="0.25">
      <c r="A29" s="49" t="s">
        <v>77</v>
      </c>
      <c r="B29" s="50">
        <v>30573</v>
      </c>
      <c r="C29" s="50">
        <v>29978</v>
      </c>
      <c r="D29" s="50">
        <v>30039</v>
      </c>
      <c r="E29" s="50">
        <v>24929</v>
      </c>
      <c r="F29" s="50">
        <v>24763</v>
      </c>
      <c r="G29" s="50">
        <v>27432</v>
      </c>
      <c r="H29" s="50">
        <v>26749</v>
      </c>
      <c r="I29" s="50">
        <v>25002</v>
      </c>
      <c r="J29" s="50">
        <v>23752</v>
      </c>
      <c r="K29" s="50">
        <v>20685</v>
      </c>
      <c r="L29" s="50">
        <v>20679</v>
      </c>
      <c r="M29" s="50">
        <v>20991</v>
      </c>
      <c r="N29" s="50">
        <v>25369</v>
      </c>
      <c r="O29" s="50">
        <v>24331</v>
      </c>
      <c r="P29" s="50">
        <v>24378</v>
      </c>
      <c r="Q29" s="50">
        <v>21629</v>
      </c>
      <c r="R29" s="50">
        <v>22760</v>
      </c>
      <c r="S29" s="50">
        <v>24374</v>
      </c>
      <c r="T29" s="50">
        <v>24064</v>
      </c>
      <c r="U29" s="50">
        <v>21943</v>
      </c>
      <c r="V29" s="50">
        <v>21340</v>
      </c>
      <c r="W29" s="50">
        <v>19683</v>
      </c>
      <c r="X29" s="50">
        <v>18855</v>
      </c>
      <c r="Y29" s="50">
        <v>19117</v>
      </c>
      <c r="Z29" s="50">
        <v>23531</v>
      </c>
      <c r="AA29" s="50">
        <v>23475</v>
      </c>
      <c r="AB29" s="50">
        <v>24316</v>
      </c>
      <c r="AC29" s="50">
        <v>21663</v>
      </c>
      <c r="AD29" s="50">
        <v>20613</v>
      </c>
      <c r="AE29" s="60"/>
      <c r="AF29" s="60"/>
      <c r="AG29" s="61"/>
      <c r="AH29" s="61"/>
      <c r="AI29" s="61"/>
      <c r="AJ29" s="61"/>
      <c r="AK29" s="58"/>
    </row>
    <row r="30" spans="1:37" x14ac:dyDescent="0.25">
      <c r="A30" s="49" t="s">
        <v>78</v>
      </c>
      <c r="B30" s="50">
        <v>687</v>
      </c>
      <c r="C30" s="50">
        <v>672</v>
      </c>
      <c r="D30" s="50">
        <v>647</v>
      </c>
      <c r="E30" s="50">
        <v>507</v>
      </c>
      <c r="F30" s="50">
        <v>400</v>
      </c>
      <c r="G30" s="50">
        <v>423</v>
      </c>
      <c r="H30" s="50">
        <v>401</v>
      </c>
      <c r="I30" s="50">
        <v>362</v>
      </c>
      <c r="J30" s="50">
        <v>335</v>
      </c>
      <c r="K30" s="50">
        <v>304</v>
      </c>
      <c r="L30" s="50">
        <v>339</v>
      </c>
      <c r="M30" s="50">
        <v>429</v>
      </c>
      <c r="N30" s="50">
        <v>611</v>
      </c>
      <c r="O30" s="50">
        <v>571</v>
      </c>
      <c r="P30" s="50">
        <v>539</v>
      </c>
      <c r="Q30" s="50">
        <v>374</v>
      </c>
      <c r="R30" s="50">
        <v>345</v>
      </c>
      <c r="S30" s="50">
        <v>371</v>
      </c>
      <c r="T30" s="50">
        <v>377</v>
      </c>
      <c r="U30" s="50">
        <v>326</v>
      </c>
      <c r="V30" s="50">
        <v>291</v>
      </c>
      <c r="W30" s="50">
        <v>296</v>
      </c>
      <c r="X30" s="50">
        <v>323</v>
      </c>
      <c r="Y30" s="50">
        <v>432</v>
      </c>
      <c r="Z30" s="50">
        <v>619</v>
      </c>
      <c r="AA30" s="50">
        <v>601</v>
      </c>
      <c r="AB30" s="50">
        <v>550</v>
      </c>
      <c r="AC30" s="50">
        <v>387</v>
      </c>
      <c r="AD30" s="50">
        <v>323</v>
      </c>
      <c r="AE30" s="60"/>
      <c r="AF30" s="60"/>
      <c r="AG30" s="61"/>
      <c r="AH30" s="61"/>
      <c r="AI30" s="61"/>
      <c r="AJ30" s="61"/>
      <c r="AK30" s="58"/>
    </row>
    <row r="31" spans="1:37" x14ac:dyDescent="0.25">
      <c r="A31" s="49" t="s">
        <v>79</v>
      </c>
      <c r="B31" s="50">
        <v>871</v>
      </c>
      <c r="C31" s="50">
        <v>837</v>
      </c>
      <c r="D31" s="50">
        <v>823</v>
      </c>
      <c r="E31" s="50">
        <v>650</v>
      </c>
      <c r="F31" s="50">
        <v>506</v>
      </c>
      <c r="G31" s="50">
        <v>533</v>
      </c>
      <c r="H31" s="50">
        <v>497</v>
      </c>
      <c r="I31" s="50">
        <v>461</v>
      </c>
      <c r="J31" s="50">
        <v>418</v>
      </c>
      <c r="K31" s="50">
        <v>405</v>
      </c>
      <c r="L31" s="50">
        <v>549</v>
      </c>
      <c r="M31" s="50">
        <v>654</v>
      </c>
      <c r="N31" s="50">
        <v>805</v>
      </c>
      <c r="O31" s="50">
        <v>759</v>
      </c>
      <c r="P31" s="50">
        <v>761</v>
      </c>
      <c r="Q31" s="50">
        <v>601</v>
      </c>
      <c r="R31" s="50">
        <v>529</v>
      </c>
      <c r="S31" s="50">
        <v>519</v>
      </c>
      <c r="T31" s="50">
        <v>499</v>
      </c>
      <c r="U31" s="50">
        <v>444</v>
      </c>
      <c r="V31" s="50">
        <v>414</v>
      </c>
      <c r="W31" s="50">
        <v>433</v>
      </c>
      <c r="X31" s="50">
        <v>573</v>
      </c>
      <c r="Y31" s="50">
        <v>725</v>
      </c>
      <c r="Z31" s="50">
        <v>807</v>
      </c>
      <c r="AA31" s="50">
        <v>798</v>
      </c>
      <c r="AB31" s="50">
        <v>826</v>
      </c>
      <c r="AC31" s="50">
        <v>643</v>
      </c>
      <c r="AD31" s="50">
        <v>517</v>
      </c>
      <c r="AE31" s="60"/>
      <c r="AF31" s="60"/>
      <c r="AG31" s="61"/>
      <c r="AH31" s="61"/>
      <c r="AI31" s="61"/>
      <c r="AJ31" s="61"/>
      <c r="AK31" s="58"/>
    </row>
    <row r="32" spans="1:37" x14ac:dyDescent="0.25">
      <c r="A32" s="49" t="s">
        <v>80</v>
      </c>
      <c r="B32" s="50">
        <v>1394</v>
      </c>
      <c r="C32" s="50">
        <v>1414</v>
      </c>
      <c r="D32" s="50">
        <v>1404</v>
      </c>
      <c r="E32" s="50">
        <v>1140</v>
      </c>
      <c r="F32" s="50">
        <v>915</v>
      </c>
      <c r="G32" s="50">
        <v>958</v>
      </c>
      <c r="H32" s="50">
        <v>923</v>
      </c>
      <c r="I32" s="50">
        <v>839</v>
      </c>
      <c r="J32" s="50">
        <v>798</v>
      </c>
      <c r="K32" s="50">
        <v>688</v>
      </c>
      <c r="L32" s="50">
        <v>841</v>
      </c>
      <c r="M32" s="50">
        <v>973</v>
      </c>
      <c r="N32" s="50">
        <v>1202</v>
      </c>
      <c r="O32" s="50">
        <v>1199</v>
      </c>
      <c r="P32" s="50">
        <v>1138</v>
      </c>
      <c r="Q32" s="50">
        <v>840</v>
      </c>
      <c r="R32" s="50">
        <v>778</v>
      </c>
      <c r="S32" s="50">
        <v>838</v>
      </c>
      <c r="T32" s="50">
        <v>799</v>
      </c>
      <c r="U32" s="50">
        <v>718</v>
      </c>
      <c r="V32" s="50">
        <v>696</v>
      </c>
      <c r="W32" s="50">
        <v>652</v>
      </c>
      <c r="X32" s="50">
        <v>679</v>
      </c>
      <c r="Y32" s="50">
        <v>907</v>
      </c>
      <c r="Z32" s="50">
        <v>1232</v>
      </c>
      <c r="AA32" s="50">
        <v>1227</v>
      </c>
      <c r="AB32" s="50">
        <v>1276</v>
      </c>
      <c r="AC32" s="50">
        <v>988</v>
      </c>
      <c r="AD32" s="50">
        <v>781</v>
      </c>
      <c r="AE32" s="60"/>
      <c r="AF32" s="60"/>
      <c r="AG32" s="61"/>
      <c r="AH32" s="61"/>
      <c r="AI32" s="61"/>
      <c r="AJ32" s="61"/>
      <c r="AK32" s="58"/>
    </row>
    <row r="33" spans="1:37" x14ac:dyDescent="0.25">
      <c r="A33" s="49" t="s">
        <v>81</v>
      </c>
      <c r="B33" s="50">
        <v>1917</v>
      </c>
      <c r="C33" s="50">
        <v>1919</v>
      </c>
      <c r="D33" s="50">
        <v>1849</v>
      </c>
      <c r="E33" s="50">
        <v>1528</v>
      </c>
      <c r="F33" s="50">
        <v>1409</v>
      </c>
      <c r="G33" s="50">
        <v>1424</v>
      </c>
      <c r="H33" s="50">
        <v>1347</v>
      </c>
      <c r="I33" s="50">
        <v>1202</v>
      </c>
      <c r="J33" s="50">
        <v>1146</v>
      </c>
      <c r="K33" s="50">
        <v>1023</v>
      </c>
      <c r="L33" s="50">
        <v>1302</v>
      </c>
      <c r="M33" s="50">
        <v>1328</v>
      </c>
      <c r="N33" s="50">
        <v>1607</v>
      </c>
      <c r="O33" s="50">
        <v>1520</v>
      </c>
      <c r="P33" s="50">
        <v>1546</v>
      </c>
      <c r="Q33" s="50">
        <v>1438</v>
      </c>
      <c r="R33" s="50">
        <v>1304</v>
      </c>
      <c r="S33" s="50">
        <v>1430</v>
      </c>
      <c r="T33" s="50">
        <v>1363</v>
      </c>
      <c r="U33" s="50">
        <v>1326</v>
      </c>
      <c r="V33" s="50">
        <v>1178</v>
      </c>
      <c r="W33" s="50">
        <v>1250</v>
      </c>
      <c r="X33" s="50">
        <v>1696</v>
      </c>
      <c r="Y33" s="50">
        <v>1877</v>
      </c>
      <c r="Z33" s="50">
        <v>2100</v>
      </c>
      <c r="AA33" s="50">
        <v>2154</v>
      </c>
      <c r="AB33" s="50">
        <v>2393</v>
      </c>
      <c r="AC33" s="50">
        <v>2135</v>
      </c>
      <c r="AD33" s="50">
        <v>1766</v>
      </c>
      <c r="AE33" s="60"/>
      <c r="AF33" s="60"/>
      <c r="AG33" s="61"/>
      <c r="AH33" s="61"/>
      <c r="AI33" s="61"/>
      <c r="AJ33" s="61"/>
      <c r="AK33" s="58"/>
    </row>
    <row r="34" spans="1:37" x14ac:dyDescent="0.25">
      <c r="A34" s="49" t="s">
        <v>82</v>
      </c>
      <c r="B34" s="50">
        <v>285</v>
      </c>
      <c r="C34" s="50">
        <v>264</v>
      </c>
      <c r="D34" s="50">
        <v>260</v>
      </c>
      <c r="E34" s="50">
        <v>210</v>
      </c>
      <c r="F34" s="50">
        <v>197</v>
      </c>
      <c r="G34" s="50">
        <v>243</v>
      </c>
      <c r="H34" s="50">
        <v>358</v>
      </c>
      <c r="I34" s="50">
        <v>230</v>
      </c>
      <c r="J34" s="50">
        <v>272</v>
      </c>
      <c r="K34" s="50">
        <v>383</v>
      </c>
      <c r="L34" s="50">
        <v>203</v>
      </c>
      <c r="M34" s="50">
        <v>262</v>
      </c>
      <c r="N34" s="50">
        <v>282</v>
      </c>
      <c r="O34" s="50">
        <v>274</v>
      </c>
      <c r="P34" s="50">
        <v>259</v>
      </c>
      <c r="Q34" s="50">
        <v>246</v>
      </c>
      <c r="R34" s="50">
        <v>274</v>
      </c>
      <c r="S34" s="50">
        <v>330</v>
      </c>
      <c r="T34" s="50">
        <v>213</v>
      </c>
      <c r="U34" s="50">
        <v>200</v>
      </c>
      <c r="V34" s="50">
        <v>256</v>
      </c>
      <c r="W34" s="50">
        <v>195</v>
      </c>
      <c r="X34" s="50">
        <v>186</v>
      </c>
      <c r="Y34" s="50">
        <v>366</v>
      </c>
      <c r="Z34" s="50">
        <v>280</v>
      </c>
      <c r="AA34" s="50">
        <v>278</v>
      </c>
      <c r="AB34" s="50">
        <v>293</v>
      </c>
      <c r="AC34" s="50">
        <v>224</v>
      </c>
      <c r="AD34" s="50">
        <v>334</v>
      </c>
      <c r="AE34" s="60"/>
      <c r="AF34" s="60"/>
      <c r="AG34" s="61"/>
      <c r="AH34" s="61"/>
      <c r="AI34" s="61"/>
      <c r="AJ34" s="61"/>
      <c r="AK34" s="58"/>
    </row>
    <row r="35" spans="1:37" x14ac:dyDescent="0.25">
      <c r="A35" s="49" t="s">
        <v>83</v>
      </c>
      <c r="B35" s="50">
        <v>945</v>
      </c>
      <c r="C35" s="50">
        <v>958</v>
      </c>
      <c r="D35" s="50">
        <v>972</v>
      </c>
      <c r="E35" s="50">
        <v>771</v>
      </c>
      <c r="F35" s="50">
        <v>562</v>
      </c>
      <c r="G35" s="50">
        <v>561</v>
      </c>
      <c r="H35" s="50">
        <v>520</v>
      </c>
      <c r="I35" s="50">
        <v>471</v>
      </c>
      <c r="J35" s="50">
        <v>458</v>
      </c>
      <c r="K35" s="50">
        <v>404</v>
      </c>
      <c r="L35" s="50">
        <v>595</v>
      </c>
      <c r="M35" s="50">
        <v>708</v>
      </c>
      <c r="N35" s="50">
        <v>872</v>
      </c>
      <c r="O35" s="50">
        <v>870</v>
      </c>
      <c r="P35" s="50">
        <v>900</v>
      </c>
      <c r="Q35" s="50">
        <v>637</v>
      </c>
      <c r="R35" s="50">
        <v>494</v>
      </c>
      <c r="S35" s="50">
        <v>481</v>
      </c>
      <c r="T35" s="50">
        <v>470</v>
      </c>
      <c r="U35" s="50">
        <v>446</v>
      </c>
      <c r="V35" s="50">
        <v>411</v>
      </c>
      <c r="W35" s="50">
        <v>383</v>
      </c>
      <c r="X35" s="50">
        <v>477</v>
      </c>
      <c r="Y35" s="50">
        <v>711</v>
      </c>
      <c r="Z35" s="50">
        <v>902</v>
      </c>
      <c r="AA35" s="50">
        <v>891</v>
      </c>
      <c r="AB35" s="50">
        <v>917</v>
      </c>
      <c r="AC35" s="50">
        <v>704</v>
      </c>
      <c r="AD35" s="50">
        <v>456</v>
      </c>
      <c r="AE35" s="60"/>
      <c r="AF35" s="60"/>
      <c r="AG35" s="61"/>
      <c r="AH35" s="61"/>
      <c r="AI35" s="61"/>
      <c r="AJ35" s="61"/>
      <c r="AK35" s="58"/>
    </row>
    <row r="36" spans="1:37" x14ac:dyDescent="0.25">
      <c r="A36" s="49" t="s">
        <v>84</v>
      </c>
      <c r="B36" s="50">
        <v>1464</v>
      </c>
      <c r="C36" s="50">
        <v>1449</v>
      </c>
      <c r="D36" s="50">
        <v>1421</v>
      </c>
      <c r="E36" s="50">
        <v>1099</v>
      </c>
      <c r="F36" s="50">
        <v>871</v>
      </c>
      <c r="G36" s="50">
        <v>909</v>
      </c>
      <c r="H36" s="50">
        <v>886</v>
      </c>
      <c r="I36" s="50">
        <v>811</v>
      </c>
      <c r="J36" s="50">
        <v>736</v>
      </c>
      <c r="K36" s="50">
        <v>640</v>
      </c>
      <c r="L36" s="50">
        <v>796</v>
      </c>
      <c r="M36" s="50">
        <v>985</v>
      </c>
      <c r="N36" s="50">
        <v>1293</v>
      </c>
      <c r="O36" s="50">
        <v>1234</v>
      </c>
      <c r="P36" s="50">
        <v>1219</v>
      </c>
      <c r="Q36" s="50">
        <v>855</v>
      </c>
      <c r="R36" s="50">
        <v>818</v>
      </c>
      <c r="S36" s="50">
        <v>879</v>
      </c>
      <c r="T36" s="50">
        <v>827</v>
      </c>
      <c r="U36" s="50">
        <v>717</v>
      </c>
      <c r="V36" s="50">
        <v>679</v>
      </c>
      <c r="W36" s="50">
        <v>657</v>
      </c>
      <c r="X36" s="50">
        <v>721</v>
      </c>
      <c r="Y36" s="50">
        <v>972</v>
      </c>
      <c r="Z36" s="50">
        <v>1284</v>
      </c>
      <c r="AA36" s="50">
        <v>1232</v>
      </c>
      <c r="AB36" s="50">
        <v>1270</v>
      </c>
      <c r="AC36" s="50">
        <v>892</v>
      </c>
      <c r="AD36" s="50">
        <v>752</v>
      </c>
      <c r="AE36" s="60"/>
      <c r="AF36" s="60"/>
      <c r="AG36" s="61"/>
      <c r="AH36" s="61"/>
      <c r="AI36" s="61"/>
      <c r="AJ36" s="61"/>
      <c r="AK36" s="58"/>
    </row>
    <row r="37" spans="1:37" x14ac:dyDescent="0.25">
      <c r="A37" s="49" t="s">
        <v>85</v>
      </c>
      <c r="B37" s="50">
        <v>167</v>
      </c>
      <c r="C37" s="50">
        <v>164</v>
      </c>
      <c r="D37" s="50">
        <v>154</v>
      </c>
      <c r="E37" s="50">
        <v>119</v>
      </c>
      <c r="F37" s="50">
        <v>96</v>
      </c>
      <c r="G37" s="50">
        <v>115</v>
      </c>
      <c r="H37" s="50">
        <v>119</v>
      </c>
      <c r="I37" s="50">
        <v>100</v>
      </c>
      <c r="J37" s="50">
        <v>86</v>
      </c>
      <c r="K37" s="50">
        <v>73</v>
      </c>
      <c r="L37" s="50">
        <v>87</v>
      </c>
      <c r="M37" s="50">
        <v>124</v>
      </c>
      <c r="N37" s="50">
        <v>139</v>
      </c>
      <c r="O37" s="50">
        <v>121</v>
      </c>
      <c r="P37" s="50">
        <v>124</v>
      </c>
      <c r="Q37" s="50">
        <v>103</v>
      </c>
      <c r="R37" s="50">
        <v>104</v>
      </c>
      <c r="S37" s="50">
        <v>128</v>
      </c>
      <c r="T37" s="50">
        <v>117</v>
      </c>
      <c r="U37" s="50">
        <v>177</v>
      </c>
      <c r="V37" s="50">
        <v>82</v>
      </c>
      <c r="W37" s="50">
        <v>77</v>
      </c>
      <c r="X37" s="50">
        <v>94</v>
      </c>
      <c r="Y37" s="50">
        <v>112</v>
      </c>
      <c r="Z37" s="50">
        <v>188</v>
      </c>
      <c r="AA37" s="50">
        <v>141</v>
      </c>
      <c r="AB37" s="50">
        <v>146</v>
      </c>
      <c r="AC37" s="50">
        <v>116</v>
      </c>
      <c r="AD37" s="50">
        <v>85</v>
      </c>
      <c r="AE37" s="60"/>
      <c r="AF37" s="60"/>
      <c r="AG37" s="61"/>
      <c r="AH37" s="61"/>
      <c r="AI37" s="61"/>
      <c r="AJ37" s="61"/>
      <c r="AK37" s="58"/>
    </row>
    <row r="38" spans="1:37" x14ac:dyDescent="0.25">
      <c r="A38" s="49" t="s">
        <v>86</v>
      </c>
      <c r="B38" s="50">
        <v>648</v>
      </c>
      <c r="C38" s="50">
        <v>621</v>
      </c>
      <c r="D38" s="50">
        <v>656</v>
      </c>
      <c r="E38" s="50">
        <v>639</v>
      </c>
      <c r="F38" s="50">
        <v>551</v>
      </c>
      <c r="G38" s="50">
        <v>559</v>
      </c>
      <c r="H38" s="50">
        <v>527</v>
      </c>
      <c r="I38" s="50">
        <v>477</v>
      </c>
      <c r="J38" s="50">
        <v>437</v>
      </c>
      <c r="K38" s="50">
        <v>406</v>
      </c>
      <c r="L38" s="50">
        <v>489</v>
      </c>
      <c r="M38" s="50">
        <v>529</v>
      </c>
      <c r="N38" s="50">
        <v>580</v>
      </c>
      <c r="O38" s="50">
        <v>533</v>
      </c>
      <c r="P38" s="50">
        <v>575</v>
      </c>
      <c r="Q38" s="50">
        <v>578</v>
      </c>
      <c r="R38" s="50">
        <v>493</v>
      </c>
      <c r="S38" s="50">
        <v>502</v>
      </c>
      <c r="T38" s="50">
        <v>477</v>
      </c>
      <c r="U38" s="50">
        <v>423</v>
      </c>
      <c r="V38" s="50">
        <v>396</v>
      </c>
      <c r="W38" s="50">
        <v>447</v>
      </c>
      <c r="X38" s="50">
        <v>571</v>
      </c>
      <c r="Y38" s="50">
        <v>546</v>
      </c>
      <c r="Z38" s="50">
        <v>576</v>
      </c>
      <c r="AA38" s="50">
        <v>518</v>
      </c>
      <c r="AB38" s="50">
        <v>595</v>
      </c>
      <c r="AC38" s="50">
        <v>628</v>
      </c>
      <c r="AD38" s="50">
        <v>483</v>
      </c>
      <c r="AE38" s="60"/>
      <c r="AF38" s="60"/>
      <c r="AG38" s="61"/>
      <c r="AH38" s="61"/>
      <c r="AI38" s="61"/>
      <c r="AJ38" s="61"/>
      <c r="AK38" s="58"/>
    </row>
    <row r="39" spans="1:37" x14ac:dyDescent="0.25">
      <c r="A39" s="49" t="s">
        <v>87</v>
      </c>
      <c r="B39" s="50">
        <v>291</v>
      </c>
      <c r="C39" s="50">
        <v>251</v>
      </c>
      <c r="D39" s="50">
        <v>241</v>
      </c>
      <c r="E39" s="50">
        <v>182</v>
      </c>
      <c r="F39" s="50">
        <v>137</v>
      </c>
      <c r="G39" s="50">
        <v>154</v>
      </c>
      <c r="H39" s="50">
        <v>153</v>
      </c>
      <c r="I39" s="50">
        <v>135</v>
      </c>
      <c r="J39" s="50">
        <v>124</v>
      </c>
      <c r="K39" s="50">
        <v>113</v>
      </c>
      <c r="L39" s="50">
        <v>139</v>
      </c>
      <c r="M39" s="50">
        <v>166</v>
      </c>
      <c r="N39" s="50">
        <v>248</v>
      </c>
      <c r="O39" s="50">
        <v>205</v>
      </c>
      <c r="P39" s="50">
        <v>223</v>
      </c>
      <c r="Q39" s="50">
        <v>143</v>
      </c>
      <c r="R39" s="50">
        <v>140</v>
      </c>
      <c r="S39" s="50">
        <v>145</v>
      </c>
      <c r="T39" s="50">
        <v>137</v>
      </c>
      <c r="U39" s="50">
        <v>137</v>
      </c>
      <c r="V39" s="50">
        <v>118</v>
      </c>
      <c r="W39" s="50">
        <v>113</v>
      </c>
      <c r="X39" s="50">
        <v>108</v>
      </c>
      <c r="Y39" s="50">
        <v>156</v>
      </c>
      <c r="Z39" s="50">
        <v>226</v>
      </c>
      <c r="AA39" s="50">
        <v>212</v>
      </c>
      <c r="AB39" s="50">
        <v>195</v>
      </c>
      <c r="AC39" s="50">
        <v>148</v>
      </c>
      <c r="AD39" s="50">
        <v>130</v>
      </c>
      <c r="AE39" s="60"/>
      <c r="AF39" s="60"/>
      <c r="AG39" s="61"/>
      <c r="AH39" s="61"/>
      <c r="AI39" s="61"/>
      <c r="AJ39" s="61"/>
      <c r="AK39" s="58"/>
    </row>
    <row r="40" spans="1:37" x14ac:dyDescent="0.25">
      <c r="A40" s="49" t="s">
        <v>88</v>
      </c>
      <c r="B40" s="50">
        <v>364</v>
      </c>
      <c r="C40" s="50">
        <v>345</v>
      </c>
      <c r="D40" s="50">
        <v>346</v>
      </c>
      <c r="E40" s="50">
        <v>288</v>
      </c>
      <c r="F40" s="50">
        <v>260</v>
      </c>
      <c r="G40" s="50">
        <v>252</v>
      </c>
      <c r="H40" s="50">
        <v>231</v>
      </c>
      <c r="I40" s="50">
        <v>210</v>
      </c>
      <c r="J40" s="50">
        <v>197</v>
      </c>
      <c r="K40" s="50">
        <v>186</v>
      </c>
      <c r="L40" s="50">
        <v>220</v>
      </c>
      <c r="M40" s="50">
        <v>230</v>
      </c>
      <c r="N40" s="50">
        <v>287</v>
      </c>
      <c r="O40" s="50">
        <v>283</v>
      </c>
      <c r="P40" s="50">
        <v>283</v>
      </c>
      <c r="Q40" s="50">
        <v>266</v>
      </c>
      <c r="R40" s="50">
        <v>247</v>
      </c>
      <c r="S40" s="50">
        <v>242</v>
      </c>
      <c r="T40" s="50">
        <v>271</v>
      </c>
      <c r="U40" s="50">
        <v>220</v>
      </c>
      <c r="V40" s="50">
        <v>187</v>
      </c>
      <c r="W40" s="50">
        <v>213</v>
      </c>
      <c r="X40" s="50">
        <v>247</v>
      </c>
      <c r="Y40" s="50">
        <v>492</v>
      </c>
      <c r="Z40" s="50">
        <v>561</v>
      </c>
      <c r="AA40" s="50">
        <v>555</v>
      </c>
      <c r="AB40" s="50">
        <v>602</v>
      </c>
      <c r="AC40" s="50">
        <v>396</v>
      </c>
      <c r="AD40" s="50">
        <v>255</v>
      </c>
      <c r="AE40" s="60"/>
      <c r="AF40" s="60"/>
      <c r="AG40" s="61"/>
      <c r="AH40" s="61"/>
      <c r="AI40" s="61"/>
      <c r="AJ40" s="61"/>
      <c r="AK40" s="58"/>
    </row>
    <row r="41" spans="1:37" x14ac:dyDescent="0.25">
      <c r="A41" s="49" t="s">
        <v>89</v>
      </c>
      <c r="B41" s="50">
        <v>121</v>
      </c>
      <c r="C41" s="50">
        <v>119</v>
      </c>
      <c r="D41" s="50">
        <v>118</v>
      </c>
      <c r="E41" s="50">
        <v>118</v>
      </c>
      <c r="F41" s="50">
        <v>106</v>
      </c>
      <c r="G41" s="50">
        <v>125</v>
      </c>
      <c r="H41" s="50">
        <v>127</v>
      </c>
      <c r="I41" s="50">
        <v>116</v>
      </c>
      <c r="J41" s="50">
        <v>102</v>
      </c>
      <c r="K41" s="50">
        <v>93</v>
      </c>
      <c r="L41" s="50">
        <v>114</v>
      </c>
      <c r="M41" s="50">
        <v>101</v>
      </c>
      <c r="N41" s="50">
        <v>108</v>
      </c>
      <c r="O41" s="50">
        <v>106</v>
      </c>
      <c r="P41" s="50">
        <v>104</v>
      </c>
      <c r="Q41" s="50">
        <v>129</v>
      </c>
      <c r="R41" s="50">
        <v>99</v>
      </c>
      <c r="S41" s="50">
        <v>106</v>
      </c>
      <c r="T41" s="50">
        <v>107</v>
      </c>
      <c r="U41" s="50">
        <v>104</v>
      </c>
      <c r="V41" s="50">
        <v>93</v>
      </c>
      <c r="W41" s="50">
        <v>87</v>
      </c>
      <c r="X41" s="50">
        <v>116</v>
      </c>
      <c r="Y41" s="50">
        <v>141</v>
      </c>
      <c r="Z41" s="50">
        <v>117</v>
      </c>
      <c r="AA41" s="50">
        <v>115</v>
      </c>
      <c r="AB41" s="50">
        <v>113</v>
      </c>
      <c r="AC41" s="50">
        <v>128</v>
      </c>
      <c r="AD41" s="50">
        <v>97</v>
      </c>
      <c r="AE41" s="60"/>
      <c r="AF41" s="60"/>
      <c r="AG41" s="61"/>
      <c r="AH41" s="61"/>
      <c r="AI41" s="61"/>
      <c r="AJ41" s="61"/>
      <c r="AK41" s="58"/>
    </row>
    <row r="42" spans="1:37" x14ac:dyDescent="0.25">
      <c r="A42" s="49" t="s">
        <v>90</v>
      </c>
      <c r="B42" s="50">
        <v>1249</v>
      </c>
      <c r="C42" s="50">
        <v>1220</v>
      </c>
      <c r="D42" s="50">
        <v>1213</v>
      </c>
      <c r="E42" s="50">
        <v>946</v>
      </c>
      <c r="F42" s="50">
        <v>710</v>
      </c>
      <c r="G42" s="50">
        <v>737</v>
      </c>
      <c r="H42" s="50">
        <v>686</v>
      </c>
      <c r="I42" s="50">
        <v>620</v>
      </c>
      <c r="J42" s="50">
        <v>593</v>
      </c>
      <c r="K42" s="50">
        <v>514</v>
      </c>
      <c r="L42" s="50">
        <v>657</v>
      </c>
      <c r="M42" s="50">
        <v>879</v>
      </c>
      <c r="N42" s="50">
        <v>1069</v>
      </c>
      <c r="O42" s="50">
        <v>1027</v>
      </c>
      <c r="P42" s="50">
        <v>1043</v>
      </c>
      <c r="Q42" s="50">
        <v>781</v>
      </c>
      <c r="R42" s="50">
        <v>623</v>
      </c>
      <c r="S42" s="50">
        <v>653</v>
      </c>
      <c r="T42" s="50">
        <v>619</v>
      </c>
      <c r="U42" s="50">
        <v>561</v>
      </c>
      <c r="V42" s="50">
        <v>503</v>
      </c>
      <c r="W42" s="50">
        <v>500</v>
      </c>
      <c r="X42" s="50">
        <v>554</v>
      </c>
      <c r="Y42" s="50">
        <v>869</v>
      </c>
      <c r="Z42" s="50">
        <v>1047</v>
      </c>
      <c r="AA42" s="50">
        <v>1016</v>
      </c>
      <c r="AB42" s="50">
        <v>1071</v>
      </c>
      <c r="AC42" s="50">
        <v>812</v>
      </c>
      <c r="AD42" s="50">
        <v>577</v>
      </c>
      <c r="AE42" s="60"/>
      <c r="AF42" s="60"/>
      <c r="AG42" s="61"/>
      <c r="AH42" s="61"/>
      <c r="AI42" s="61"/>
      <c r="AJ42" s="61"/>
      <c r="AK42" s="58"/>
    </row>
    <row r="43" spans="1:37" x14ac:dyDescent="0.25">
      <c r="A43" s="49" t="s">
        <v>91</v>
      </c>
      <c r="B43" s="50">
        <v>208</v>
      </c>
      <c r="C43" s="50">
        <v>199</v>
      </c>
      <c r="D43" s="50">
        <v>207</v>
      </c>
      <c r="E43" s="50">
        <v>155</v>
      </c>
      <c r="F43" s="50">
        <v>121</v>
      </c>
      <c r="G43" s="50">
        <v>134</v>
      </c>
      <c r="H43" s="50">
        <v>122</v>
      </c>
      <c r="I43" s="50">
        <v>110</v>
      </c>
      <c r="J43" s="50">
        <v>99</v>
      </c>
      <c r="K43" s="50">
        <v>84</v>
      </c>
      <c r="L43" s="50">
        <v>104</v>
      </c>
      <c r="M43" s="50">
        <v>164</v>
      </c>
      <c r="N43" s="50">
        <v>200</v>
      </c>
      <c r="O43" s="50">
        <v>191</v>
      </c>
      <c r="P43" s="50">
        <v>196</v>
      </c>
      <c r="Q43" s="50">
        <v>121</v>
      </c>
      <c r="R43" s="50">
        <v>100</v>
      </c>
      <c r="S43" s="50">
        <v>106</v>
      </c>
      <c r="T43" s="50">
        <v>96</v>
      </c>
      <c r="U43" s="50">
        <v>79</v>
      </c>
      <c r="V43" s="50">
        <v>74</v>
      </c>
      <c r="W43" s="50">
        <v>72</v>
      </c>
      <c r="X43" s="50">
        <v>88</v>
      </c>
      <c r="Y43" s="50">
        <v>132</v>
      </c>
      <c r="Z43" s="50">
        <v>187</v>
      </c>
      <c r="AA43" s="50">
        <v>180</v>
      </c>
      <c r="AB43" s="50">
        <v>185</v>
      </c>
      <c r="AC43" s="50">
        <v>133</v>
      </c>
      <c r="AD43" s="50">
        <v>100</v>
      </c>
      <c r="AE43" s="60"/>
      <c r="AF43" s="60"/>
      <c r="AG43" s="61"/>
      <c r="AH43" s="61"/>
      <c r="AI43" s="61"/>
      <c r="AJ43" s="61"/>
      <c r="AK43" s="58"/>
    </row>
    <row r="44" spans="1:37" x14ac:dyDescent="0.25">
      <c r="A44" s="49" t="s">
        <v>92</v>
      </c>
      <c r="B44" s="50">
        <v>796</v>
      </c>
      <c r="C44" s="50">
        <v>775</v>
      </c>
      <c r="D44" s="50">
        <v>738</v>
      </c>
      <c r="E44" s="50">
        <v>572</v>
      </c>
      <c r="F44" s="50">
        <v>466</v>
      </c>
      <c r="G44" s="50">
        <v>531</v>
      </c>
      <c r="H44" s="50">
        <v>513</v>
      </c>
      <c r="I44" s="50">
        <v>454</v>
      </c>
      <c r="J44" s="50">
        <v>418</v>
      </c>
      <c r="K44" s="50">
        <v>401</v>
      </c>
      <c r="L44" s="50">
        <v>437</v>
      </c>
      <c r="M44" s="50">
        <v>526</v>
      </c>
      <c r="N44" s="50">
        <v>729</v>
      </c>
      <c r="O44" s="50">
        <v>667</v>
      </c>
      <c r="P44" s="50">
        <v>660</v>
      </c>
      <c r="Q44" s="50">
        <v>451</v>
      </c>
      <c r="R44" s="50">
        <v>427</v>
      </c>
      <c r="S44" s="50">
        <v>480</v>
      </c>
      <c r="T44" s="50">
        <v>449</v>
      </c>
      <c r="U44" s="50">
        <v>389</v>
      </c>
      <c r="V44" s="50">
        <v>376</v>
      </c>
      <c r="W44" s="50">
        <v>368</v>
      </c>
      <c r="X44" s="50">
        <v>384</v>
      </c>
      <c r="Y44" s="50">
        <v>562</v>
      </c>
      <c r="Z44" s="50">
        <v>693</v>
      </c>
      <c r="AA44" s="50">
        <v>686</v>
      </c>
      <c r="AB44" s="50">
        <v>702</v>
      </c>
      <c r="AC44" s="50">
        <v>558</v>
      </c>
      <c r="AD44" s="50">
        <v>453</v>
      </c>
      <c r="AE44" s="60"/>
      <c r="AF44" s="60"/>
      <c r="AG44" s="61"/>
      <c r="AH44" s="61"/>
      <c r="AI44" s="61"/>
      <c r="AJ44" s="61"/>
      <c r="AK44" s="58"/>
    </row>
    <row r="45" spans="1:37" x14ac:dyDescent="0.25">
      <c r="A45" s="49" t="s">
        <v>93</v>
      </c>
      <c r="B45" s="50">
        <v>169</v>
      </c>
      <c r="C45" s="50">
        <v>166</v>
      </c>
      <c r="D45" s="50">
        <v>172</v>
      </c>
      <c r="E45" s="50">
        <v>138</v>
      </c>
      <c r="F45" s="50">
        <v>121</v>
      </c>
      <c r="G45" s="50">
        <v>139</v>
      </c>
      <c r="H45" s="50">
        <v>137</v>
      </c>
      <c r="I45" s="50">
        <v>117</v>
      </c>
      <c r="J45" s="50">
        <v>106</v>
      </c>
      <c r="K45" s="50">
        <v>94</v>
      </c>
      <c r="L45" s="50">
        <v>102</v>
      </c>
      <c r="M45" s="50">
        <v>140</v>
      </c>
      <c r="N45" s="50">
        <v>162</v>
      </c>
      <c r="O45" s="50">
        <v>154</v>
      </c>
      <c r="P45" s="50">
        <v>156</v>
      </c>
      <c r="Q45" s="50">
        <v>129</v>
      </c>
      <c r="R45" s="50">
        <v>118</v>
      </c>
      <c r="S45" s="50">
        <v>140</v>
      </c>
      <c r="T45" s="50">
        <v>129</v>
      </c>
      <c r="U45" s="50">
        <v>114</v>
      </c>
      <c r="V45" s="50">
        <v>102</v>
      </c>
      <c r="W45" s="50">
        <v>102</v>
      </c>
      <c r="X45" s="50">
        <v>107</v>
      </c>
      <c r="Y45" s="50">
        <v>150</v>
      </c>
      <c r="Z45" s="50">
        <v>156</v>
      </c>
      <c r="AA45" s="50">
        <v>151</v>
      </c>
      <c r="AB45" s="50">
        <v>169</v>
      </c>
      <c r="AC45" s="50">
        <v>134</v>
      </c>
      <c r="AD45" s="50">
        <v>103</v>
      </c>
      <c r="AE45" s="60"/>
      <c r="AF45" s="60"/>
      <c r="AG45" s="61"/>
      <c r="AH45" s="61"/>
      <c r="AI45" s="61"/>
      <c r="AJ45" s="61"/>
      <c r="AK45" s="58"/>
    </row>
    <row r="46" spans="1:37" x14ac:dyDescent="0.25">
      <c r="A46" s="49" t="s">
        <v>94</v>
      </c>
      <c r="B46" s="50">
        <v>601</v>
      </c>
      <c r="C46" s="50">
        <v>567</v>
      </c>
      <c r="D46" s="50">
        <v>614</v>
      </c>
      <c r="E46" s="50">
        <v>451</v>
      </c>
      <c r="F46" s="50">
        <v>302</v>
      </c>
      <c r="G46" s="50">
        <v>292</v>
      </c>
      <c r="H46" s="50">
        <v>286</v>
      </c>
      <c r="I46" s="50">
        <v>244</v>
      </c>
      <c r="J46" s="50">
        <v>217</v>
      </c>
      <c r="K46" s="50">
        <v>194</v>
      </c>
      <c r="L46" s="50">
        <v>311</v>
      </c>
      <c r="M46" s="50">
        <v>460</v>
      </c>
      <c r="N46" s="50">
        <v>577</v>
      </c>
      <c r="O46" s="50">
        <v>541</v>
      </c>
      <c r="P46" s="50">
        <v>569</v>
      </c>
      <c r="Q46" s="50">
        <v>457</v>
      </c>
      <c r="R46" s="50">
        <v>333</v>
      </c>
      <c r="S46" s="50">
        <v>349</v>
      </c>
      <c r="T46" s="50">
        <v>312</v>
      </c>
      <c r="U46" s="50">
        <v>273</v>
      </c>
      <c r="V46" s="50">
        <v>234</v>
      </c>
      <c r="W46" s="50">
        <v>232</v>
      </c>
      <c r="X46" s="50">
        <v>352</v>
      </c>
      <c r="Y46" s="50">
        <v>521</v>
      </c>
      <c r="Z46" s="50">
        <v>591</v>
      </c>
      <c r="AA46" s="50">
        <v>560</v>
      </c>
      <c r="AB46" s="50">
        <v>625</v>
      </c>
      <c r="AC46" s="50">
        <v>492</v>
      </c>
      <c r="AD46" s="50">
        <v>311</v>
      </c>
      <c r="AE46" s="60"/>
      <c r="AF46" s="60"/>
      <c r="AG46" s="61"/>
      <c r="AH46" s="61"/>
      <c r="AI46" s="61"/>
      <c r="AJ46" s="61"/>
      <c r="AK46" s="58"/>
    </row>
    <row r="47" spans="1:37" x14ac:dyDescent="0.25">
      <c r="A47" s="49" t="s">
        <v>95</v>
      </c>
      <c r="B47" s="50">
        <v>618</v>
      </c>
      <c r="C47" s="50">
        <v>613</v>
      </c>
      <c r="D47" s="50">
        <v>592</v>
      </c>
      <c r="E47" s="50">
        <v>466</v>
      </c>
      <c r="F47" s="50">
        <v>396</v>
      </c>
      <c r="G47" s="50">
        <v>450</v>
      </c>
      <c r="H47" s="50">
        <v>530</v>
      </c>
      <c r="I47" s="50">
        <v>423</v>
      </c>
      <c r="J47" s="50">
        <v>397</v>
      </c>
      <c r="K47" s="50">
        <v>461</v>
      </c>
      <c r="L47" s="50">
        <v>384</v>
      </c>
      <c r="M47" s="50">
        <v>448</v>
      </c>
      <c r="N47" s="50">
        <v>534</v>
      </c>
      <c r="O47" s="50">
        <v>505</v>
      </c>
      <c r="P47" s="50">
        <v>507</v>
      </c>
      <c r="Q47" s="50">
        <v>421</v>
      </c>
      <c r="R47" s="50">
        <v>432</v>
      </c>
      <c r="S47" s="50">
        <v>497</v>
      </c>
      <c r="T47" s="50">
        <v>398</v>
      </c>
      <c r="U47" s="50">
        <v>385</v>
      </c>
      <c r="V47" s="50">
        <v>390</v>
      </c>
      <c r="W47" s="50">
        <v>308</v>
      </c>
      <c r="X47" s="50">
        <v>298</v>
      </c>
      <c r="Y47" s="50">
        <v>476</v>
      </c>
      <c r="Z47" s="50">
        <v>502</v>
      </c>
      <c r="AA47" s="50">
        <v>495</v>
      </c>
      <c r="AB47" s="50">
        <v>515</v>
      </c>
      <c r="AC47" s="50">
        <v>403</v>
      </c>
      <c r="AD47" s="50">
        <v>431</v>
      </c>
      <c r="AE47" s="60"/>
      <c r="AF47" s="60"/>
      <c r="AG47" s="61"/>
      <c r="AH47" s="61"/>
      <c r="AI47" s="61"/>
      <c r="AJ47" s="61"/>
      <c r="AK47" s="58"/>
    </row>
    <row r="48" spans="1:37" x14ac:dyDescent="0.25">
      <c r="A48" s="49" t="s">
        <v>96</v>
      </c>
      <c r="B48" s="50">
        <v>1257</v>
      </c>
      <c r="C48" s="50">
        <v>1227</v>
      </c>
      <c r="D48" s="50">
        <v>1268</v>
      </c>
      <c r="E48" s="50">
        <v>992</v>
      </c>
      <c r="F48" s="50">
        <v>852</v>
      </c>
      <c r="G48" s="50">
        <v>912</v>
      </c>
      <c r="H48" s="50">
        <v>856</v>
      </c>
      <c r="I48" s="50">
        <v>786</v>
      </c>
      <c r="J48" s="50">
        <v>712</v>
      </c>
      <c r="K48" s="50">
        <v>618</v>
      </c>
      <c r="L48" s="50">
        <v>686</v>
      </c>
      <c r="M48" s="50">
        <v>823</v>
      </c>
      <c r="N48" s="50">
        <v>1062</v>
      </c>
      <c r="O48" s="50">
        <v>1008</v>
      </c>
      <c r="P48" s="50">
        <v>1004</v>
      </c>
      <c r="Q48" s="50">
        <v>780</v>
      </c>
      <c r="R48" s="50">
        <v>762</v>
      </c>
      <c r="S48" s="50">
        <v>833</v>
      </c>
      <c r="T48" s="50">
        <v>764</v>
      </c>
      <c r="U48" s="50">
        <v>680</v>
      </c>
      <c r="V48" s="50">
        <v>644</v>
      </c>
      <c r="W48" s="50">
        <v>612</v>
      </c>
      <c r="X48" s="50">
        <v>638</v>
      </c>
      <c r="Y48" s="50">
        <v>824</v>
      </c>
      <c r="Z48" s="50">
        <v>1048</v>
      </c>
      <c r="AA48" s="50">
        <v>1017</v>
      </c>
      <c r="AB48" s="50">
        <v>1066</v>
      </c>
      <c r="AC48" s="50">
        <v>832</v>
      </c>
      <c r="AD48" s="50">
        <v>786</v>
      </c>
      <c r="AE48" s="60"/>
      <c r="AF48" s="60"/>
      <c r="AG48" s="61"/>
      <c r="AH48" s="61"/>
      <c r="AI48" s="61"/>
      <c r="AJ48" s="61"/>
      <c r="AK48" s="58"/>
    </row>
    <row r="49" spans="1:37" x14ac:dyDescent="0.25">
      <c r="A49" s="49" t="s">
        <v>97</v>
      </c>
      <c r="B49" s="50">
        <v>867</v>
      </c>
      <c r="C49" s="50">
        <v>841</v>
      </c>
      <c r="D49" s="50">
        <v>833</v>
      </c>
      <c r="E49" s="50">
        <v>650</v>
      </c>
      <c r="F49" s="50">
        <v>499</v>
      </c>
      <c r="G49" s="50">
        <v>521</v>
      </c>
      <c r="H49" s="50">
        <v>508</v>
      </c>
      <c r="I49" s="50">
        <v>460</v>
      </c>
      <c r="J49" s="50">
        <v>429</v>
      </c>
      <c r="K49" s="50">
        <v>371</v>
      </c>
      <c r="L49" s="50">
        <v>502</v>
      </c>
      <c r="M49" s="50">
        <v>620</v>
      </c>
      <c r="N49" s="50">
        <v>794</v>
      </c>
      <c r="O49" s="50">
        <v>784</v>
      </c>
      <c r="P49" s="50">
        <v>799</v>
      </c>
      <c r="Q49" s="50">
        <v>563</v>
      </c>
      <c r="R49" s="50">
        <v>467</v>
      </c>
      <c r="S49" s="50">
        <v>508</v>
      </c>
      <c r="T49" s="50">
        <v>491</v>
      </c>
      <c r="U49" s="50">
        <v>444</v>
      </c>
      <c r="V49" s="50">
        <v>400</v>
      </c>
      <c r="W49" s="50">
        <v>390</v>
      </c>
      <c r="X49" s="50">
        <v>445</v>
      </c>
      <c r="Y49" s="50">
        <v>671</v>
      </c>
      <c r="Z49" s="50">
        <v>820</v>
      </c>
      <c r="AA49" s="50">
        <v>795</v>
      </c>
      <c r="AB49" s="50">
        <v>841</v>
      </c>
      <c r="AC49" s="50">
        <v>607</v>
      </c>
      <c r="AD49" s="50">
        <v>482</v>
      </c>
      <c r="AE49" s="60"/>
      <c r="AF49" s="60"/>
      <c r="AG49" s="61"/>
      <c r="AH49" s="61"/>
      <c r="AI49" s="61"/>
      <c r="AJ49" s="61"/>
      <c r="AK49" s="58"/>
    </row>
    <row r="50" spans="1:37" x14ac:dyDescent="0.25">
      <c r="A50" s="49" t="s">
        <v>98</v>
      </c>
      <c r="B50" s="50">
        <v>1252</v>
      </c>
      <c r="C50" s="50">
        <v>1247</v>
      </c>
      <c r="D50" s="50">
        <v>1244</v>
      </c>
      <c r="E50" s="50">
        <v>966</v>
      </c>
      <c r="F50" s="50">
        <v>725</v>
      </c>
      <c r="G50" s="50">
        <v>747</v>
      </c>
      <c r="H50" s="50">
        <v>683</v>
      </c>
      <c r="I50" s="50">
        <v>634</v>
      </c>
      <c r="J50" s="50">
        <v>593</v>
      </c>
      <c r="K50" s="50">
        <v>526</v>
      </c>
      <c r="L50" s="50">
        <v>718</v>
      </c>
      <c r="M50" s="50">
        <v>856</v>
      </c>
      <c r="N50" s="50">
        <v>1051</v>
      </c>
      <c r="O50" s="50">
        <v>1015</v>
      </c>
      <c r="P50" s="50">
        <v>1036</v>
      </c>
      <c r="Q50" s="50">
        <v>760</v>
      </c>
      <c r="R50" s="50">
        <v>643</v>
      </c>
      <c r="S50" s="50">
        <v>677</v>
      </c>
      <c r="T50" s="50">
        <v>633</v>
      </c>
      <c r="U50" s="50">
        <v>561</v>
      </c>
      <c r="V50" s="50">
        <v>533</v>
      </c>
      <c r="W50" s="50">
        <v>507</v>
      </c>
      <c r="X50" s="50">
        <v>631</v>
      </c>
      <c r="Y50" s="50">
        <v>901</v>
      </c>
      <c r="Z50" s="50">
        <v>1090</v>
      </c>
      <c r="AA50" s="50">
        <v>1062</v>
      </c>
      <c r="AB50" s="50">
        <v>1108</v>
      </c>
      <c r="AC50" s="50">
        <v>824</v>
      </c>
      <c r="AD50" s="50">
        <v>609</v>
      </c>
      <c r="AE50" s="60"/>
      <c r="AF50" s="60"/>
      <c r="AG50" s="61"/>
      <c r="AH50" s="61"/>
      <c r="AI50" s="61"/>
      <c r="AJ50" s="61"/>
      <c r="AK50" s="58"/>
    </row>
    <row r="51" spans="1:37" x14ac:dyDescent="0.25">
      <c r="A51" s="49" t="s">
        <v>99</v>
      </c>
      <c r="B51" s="50">
        <v>1634</v>
      </c>
      <c r="C51" s="50">
        <v>1556</v>
      </c>
      <c r="D51" s="50">
        <v>1636</v>
      </c>
      <c r="E51" s="50">
        <v>1265</v>
      </c>
      <c r="F51" s="50">
        <v>877</v>
      </c>
      <c r="G51" s="50">
        <v>898</v>
      </c>
      <c r="H51" s="50">
        <v>844</v>
      </c>
      <c r="I51" s="50">
        <v>775</v>
      </c>
      <c r="J51" s="50">
        <v>727</v>
      </c>
      <c r="K51" s="50">
        <v>661</v>
      </c>
      <c r="L51" s="50">
        <v>978</v>
      </c>
      <c r="M51" s="50">
        <v>1205</v>
      </c>
      <c r="N51" s="50">
        <v>1481</v>
      </c>
      <c r="O51" s="50">
        <v>1419</v>
      </c>
      <c r="P51" s="50">
        <v>1309</v>
      </c>
      <c r="Q51" s="50">
        <v>968</v>
      </c>
      <c r="R51" s="50">
        <v>800</v>
      </c>
      <c r="S51" s="50">
        <v>805</v>
      </c>
      <c r="T51" s="50">
        <v>750</v>
      </c>
      <c r="U51" s="50">
        <v>683</v>
      </c>
      <c r="V51" s="50">
        <v>645</v>
      </c>
      <c r="W51" s="50">
        <v>656</v>
      </c>
      <c r="X51" s="50">
        <v>855</v>
      </c>
      <c r="Y51" s="50">
        <v>1219</v>
      </c>
      <c r="Z51" s="50">
        <v>1523</v>
      </c>
      <c r="AA51" s="50">
        <v>1416</v>
      </c>
      <c r="AB51" s="50">
        <v>1476</v>
      </c>
      <c r="AC51" s="50">
        <v>995</v>
      </c>
      <c r="AD51" s="50">
        <v>732</v>
      </c>
      <c r="AE51" s="60"/>
      <c r="AF51" s="60"/>
      <c r="AG51" s="61"/>
      <c r="AH51" s="61"/>
      <c r="AI51" s="61"/>
      <c r="AJ51" s="61"/>
      <c r="AK51" s="58"/>
    </row>
    <row r="52" spans="1:37" x14ac:dyDescent="0.25">
      <c r="A52" s="49" t="s">
        <v>100</v>
      </c>
      <c r="B52" s="50">
        <v>991</v>
      </c>
      <c r="C52" s="50">
        <v>992</v>
      </c>
      <c r="D52" s="50">
        <v>976</v>
      </c>
      <c r="E52" s="50">
        <v>805</v>
      </c>
      <c r="F52" s="50">
        <v>751</v>
      </c>
      <c r="G52" s="50">
        <v>801</v>
      </c>
      <c r="H52" s="50">
        <v>790</v>
      </c>
      <c r="I52" s="50">
        <v>703</v>
      </c>
      <c r="J52" s="50">
        <v>653</v>
      </c>
      <c r="K52" s="50">
        <v>583</v>
      </c>
      <c r="L52" s="50">
        <v>597</v>
      </c>
      <c r="M52" s="50">
        <v>662</v>
      </c>
      <c r="N52" s="50">
        <v>868</v>
      </c>
      <c r="O52" s="50">
        <v>855</v>
      </c>
      <c r="P52" s="50">
        <v>836</v>
      </c>
      <c r="Q52" s="50">
        <v>668</v>
      </c>
      <c r="R52" s="50">
        <v>638</v>
      </c>
      <c r="S52" s="50">
        <v>686</v>
      </c>
      <c r="T52" s="50">
        <v>661</v>
      </c>
      <c r="U52" s="50">
        <v>565</v>
      </c>
      <c r="V52" s="50">
        <v>544</v>
      </c>
      <c r="W52" s="50">
        <v>526</v>
      </c>
      <c r="X52" s="50">
        <v>510</v>
      </c>
      <c r="Y52" s="50">
        <v>560</v>
      </c>
      <c r="Z52" s="50">
        <v>770</v>
      </c>
      <c r="AA52" s="50">
        <v>780</v>
      </c>
      <c r="AB52" s="50">
        <v>798</v>
      </c>
      <c r="AC52" s="50">
        <v>646</v>
      </c>
      <c r="AD52" s="50">
        <v>564</v>
      </c>
      <c r="AE52" s="60"/>
      <c r="AF52" s="60"/>
      <c r="AG52" s="61"/>
      <c r="AH52" s="61"/>
      <c r="AI52" s="61"/>
      <c r="AJ52" s="61"/>
      <c r="AK52" s="58"/>
    </row>
    <row r="53" spans="1:37" x14ac:dyDescent="0.25">
      <c r="A53" s="49" t="s">
        <v>101</v>
      </c>
      <c r="B53" s="50">
        <v>377</v>
      </c>
      <c r="C53" s="50">
        <v>373</v>
      </c>
      <c r="D53" s="50">
        <v>372</v>
      </c>
      <c r="E53" s="50">
        <v>267</v>
      </c>
      <c r="F53" s="50">
        <v>167</v>
      </c>
      <c r="G53" s="50">
        <v>216</v>
      </c>
      <c r="H53" s="50">
        <v>169</v>
      </c>
      <c r="I53" s="50">
        <v>147</v>
      </c>
      <c r="J53" s="50">
        <v>137</v>
      </c>
      <c r="K53" s="50">
        <v>162</v>
      </c>
      <c r="L53" s="50">
        <v>183</v>
      </c>
      <c r="M53" s="50">
        <v>271</v>
      </c>
      <c r="N53" s="50">
        <v>381</v>
      </c>
      <c r="O53" s="50">
        <v>378</v>
      </c>
      <c r="P53" s="50">
        <v>364</v>
      </c>
      <c r="Q53" s="50">
        <v>206</v>
      </c>
      <c r="R53" s="50">
        <v>174</v>
      </c>
      <c r="S53" s="50">
        <v>182</v>
      </c>
      <c r="T53" s="50">
        <v>164</v>
      </c>
      <c r="U53" s="50">
        <v>147</v>
      </c>
      <c r="V53" s="50">
        <v>139</v>
      </c>
      <c r="W53" s="50">
        <v>141</v>
      </c>
      <c r="X53" s="50">
        <v>168</v>
      </c>
      <c r="Y53" s="50">
        <v>259</v>
      </c>
      <c r="Z53" s="50">
        <v>360</v>
      </c>
      <c r="AA53" s="50">
        <v>359</v>
      </c>
      <c r="AB53" s="50">
        <v>367</v>
      </c>
      <c r="AC53" s="50">
        <v>246</v>
      </c>
      <c r="AD53" s="50">
        <v>165</v>
      </c>
      <c r="AE53" s="60"/>
      <c r="AF53" s="60"/>
      <c r="AG53" s="61"/>
      <c r="AH53" s="61"/>
      <c r="AI53" s="61"/>
      <c r="AJ53" s="61"/>
      <c r="AK53" s="58"/>
    </row>
    <row r="54" spans="1:37" x14ac:dyDescent="0.25">
      <c r="A54" s="49" t="s">
        <v>102</v>
      </c>
      <c r="B54" s="50">
        <v>797</v>
      </c>
      <c r="C54" s="50">
        <v>792</v>
      </c>
      <c r="D54" s="50">
        <v>768</v>
      </c>
      <c r="E54" s="50">
        <v>607</v>
      </c>
      <c r="F54" s="50">
        <v>568</v>
      </c>
      <c r="G54" s="50">
        <v>650</v>
      </c>
      <c r="H54" s="50">
        <v>630</v>
      </c>
      <c r="I54" s="50">
        <v>554</v>
      </c>
      <c r="J54" s="50">
        <v>520</v>
      </c>
      <c r="K54" s="50">
        <v>443</v>
      </c>
      <c r="L54" s="50">
        <v>418</v>
      </c>
      <c r="M54" s="50">
        <v>506</v>
      </c>
      <c r="N54" s="50">
        <v>671</v>
      </c>
      <c r="O54" s="50">
        <v>627</v>
      </c>
      <c r="P54" s="50">
        <v>616</v>
      </c>
      <c r="Q54" s="50">
        <v>507</v>
      </c>
      <c r="R54" s="50">
        <v>543</v>
      </c>
      <c r="S54" s="50">
        <v>595</v>
      </c>
      <c r="T54" s="50">
        <v>555</v>
      </c>
      <c r="U54" s="50">
        <v>499</v>
      </c>
      <c r="V54" s="50">
        <v>475</v>
      </c>
      <c r="W54" s="50">
        <v>456</v>
      </c>
      <c r="X54" s="50">
        <v>416</v>
      </c>
      <c r="Y54" s="50">
        <v>486</v>
      </c>
      <c r="Z54" s="50">
        <v>643</v>
      </c>
      <c r="AA54" s="50">
        <v>665</v>
      </c>
      <c r="AB54" s="50">
        <v>691</v>
      </c>
      <c r="AC54" s="50">
        <v>543</v>
      </c>
      <c r="AD54" s="50">
        <v>505</v>
      </c>
      <c r="AE54" s="60"/>
      <c r="AF54" s="60"/>
      <c r="AG54" s="61"/>
      <c r="AH54" s="61"/>
      <c r="AI54" s="61"/>
      <c r="AJ54" s="61"/>
      <c r="AK54" s="58"/>
    </row>
    <row r="55" spans="1:37" x14ac:dyDescent="0.25">
      <c r="A55" s="49" t="s">
        <v>103</v>
      </c>
      <c r="B55" s="50">
        <v>527</v>
      </c>
      <c r="C55" s="50">
        <v>517</v>
      </c>
      <c r="D55" s="50">
        <v>483</v>
      </c>
      <c r="E55" s="50">
        <v>382</v>
      </c>
      <c r="F55" s="50">
        <v>338</v>
      </c>
      <c r="G55" s="50">
        <v>399</v>
      </c>
      <c r="H55" s="50">
        <v>390</v>
      </c>
      <c r="I55" s="50">
        <v>320</v>
      </c>
      <c r="J55" s="50">
        <v>308</v>
      </c>
      <c r="K55" s="50">
        <v>323</v>
      </c>
      <c r="L55" s="50">
        <v>279</v>
      </c>
      <c r="M55" s="50">
        <v>343</v>
      </c>
      <c r="N55" s="50">
        <v>459</v>
      </c>
      <c r="O55" s="50">
        <v>457</v>
      </c>
      <c r="P55" s="50">
        <v>442</v>
      </c>
      <c r="Q55" s="50">
        <v>352</v>
      </c>
      <c r="R55" s="50">
        <v>342</v>
      </c>
      <c r="S55" s="50">
        <v>392</v>
      </c>
      <c r="T55" s="50">
        <v>353</v>
      </c>
      <c r="U55" s="50">
        <v>300</v>
      </c>
      <c r="V55" s="50">
        <v>326</v>
      </c>
      <c r="W55" s="50">
        <v>313</v>
      </c>
      <c r="X55" s="50">
        <v>305</v>
      </c>
      <c r="Y55" s="50">
        <v>422</v>
      </c>
      <c r="Z55" s="50">
        <v>584</v>
      </c>
      <c r="AA55" s="50">
        <v>545</v>
      </c>
      <c r="AB55" s="50">
        <v>492</v>
      </c>
      <c r="AC55" s="50">
        <v>379</v>
      </c>
      <c r="AD55" s="50">
        <v>361</v>
      </c>
      <c r="AE55" s="60"/>
      <c r="AF55" s="60"/>
      <c r="AG55" s="61"/>
      <c r="AH55" s="61"/>
      <c r="AI55" s="61"/>
      <c r="AJ55" s="61"/>
      <c r="AK55" s="58"/>
    </row>
    <row r="56" spans="1:37" x14ac:dyDescent="0.25">
      <c r="A56" s="49" t="s">
        <v>104</v>
      </c>
      <c r="B56" s="50">
        <v>233</v>
      </c>
      <c r="C56" s="50">
        <v>226</v>
      </c>
      <c r="D56" s="50">
        <v>220</v>
      </c>
      <c r="E56" s="50">
        <v>174</v>
      </c>
      <c r="F56" s="50">
        <v>147</v>
      </c>
      <c r="G56" s="50">
        <v>154</v>
      </c>
      <c r="H56" s="50">
        <v>163</v>
      </c>
      <c r="I56" s="50">
        <v>131</v>
      </c>
      <c r="J56" s="50">
        <v>130</v>
      </c>
      <c r="K56" s="50">
        <v>109</v>
      </c>
      <c r="L56" s="50">
        <v>132</v>
      </c>
      <c r="M56" s="50">
        <v>173</v>
      </c>
      <c r="N56" s="50">
        <v>221</v>
      </c>
      <c r="O56" s="50">
        <v>218</v>
      </c>
      <c r="P56" s="50">
        <v>217</v>
      </c>
      <c r="Q56" s="50">
        <v>154</v>
      </c>
      <c r="R56" s="50">
        <v>150</v>
      </c>
      <c r="S56" s="50">
        <v>163</v>
      </c>
      <c r="T56" s="50">
        <v>159</v>
      </c>
      <c r="U56" s="50">
        <v>132</v>
      </c>
      <c r="V56" s="50">
        <v>117</v>
      </c>
      <c r="W56" s="50">
        <v>108</v>
      </c>
      <c r="X56" s="50">
        <v>123</v>
      </c>
      <c r="Y56" s="50">
        <v>179</v>
      </c>
      <c r="Z56" s="50">
        <v>228</v>
      </c>
      <c r="AA56" s="50">
        <v>216</v>
      </c>
      <c r="AB56" s="50">
        <v>222</v>
      </c>
      <c r="AC56" s="50">
        <v>166</v>
      </c>
      <c r="AD56" s="50">
        <v>139</v>
      </c>
      <c r="AE56" s="60"/>
      <c r="AF56" s="60"/>
      <c r="AG56" s="61"/>
      <c r="AH56" s="61"/>
      <c r="AI56" s="61"/>
      <c r="AJ56" s="61"/>
      <c r="AK56" s="58"/>
    </row>
    <row r="57" spans="1:37" x14ac:dyDescent="0.25">
      <c r="A57" s="49" t="s">
        <v>105</v>
      </c>
      <c r="B57" s="50">
        <v>3637</v>
      </c>
      <c r="C57" s="50">
        <v>3652</v>
      </c>
      <c r="D57" s="50">
        <v>3606</v>
      </c>
      <c r="E57" s="50">
        <v>2979</v>
      </c>
      <c r="F57" s="50">
        <v>2755</v>
      </c>
      <c r="G57" s="50">
        <v>2978</v>
      </c>
      <c r="H57" s="50">
        <v>2893</v>
      </c>
      <c r="I57" s="50">
        <v>2623</v>
      </c>
      <c r="J57" s="50">
        <v>2428</v>
      </c>
      <c r="K57" s="50">
        <v>2178</v>
      </c>
      <c r="L57" s="50">
        <v>2228</v>
      </c>
      <c r="M57" s="50">
        <v>2468</v>
      </c>
      <c r="N57" s="50">
        <v>3165</v>
      </c>
      <c r="O57" s="50">
        <v>3060</v>
      </c>
      <c r="P57" s="50">
        <v>3073</v>
      </c>
      <c r="Q57" s="50">
        <v>2481</v>
      </c>
      <c r="R57" s="50">
        <v>2502</v>
      </c>
      <c r="S57" s="50">
        <v>2636</v>
      </c>
      <c r="T57" s="50">
        <v>2520</v>
      </c>
      <c r="U57" s="50">
        <v>2221</v>
      </c>
      <c r="V57" s="50">
        <v>2108</v>
      </c>
      <c r="W57" s="50">
        <v>1936</v>
      </c>
      <c r="X57" s="50">
        <v>1885</v>
      </c>
      <c r="Y57" s="50">
        <v>2166</v>
      </c>
      <c r="Z57" s="50">
        <v>2853</v>
      </c>
      <c r="AA57" s="50">
        <v>2873</v>
      </c>
      <c r="AB57" s="50">
        <v>2929</v>
      </c>
      <c r="AC57" s="50">
        <v>2418</v>
      </c>
      <c r="AD57" s="50">
        <v>2220</v>
      </c>
      <c r="AE57" s="60"/>
      <c r="AF57" s="60"/>
      <c r="AG57" s="61"/>
      <c r="AH57" s="61"/>
      <c r="AI57" s="61"/>
      <c r="AJ57" s="61"/>
      <c r="AK57" s="58"/>
    </row>
    <row r="58" spans="1:37" x14ac:dyDescent="0.25">
      <c r="A58" s="49" t="s">
        <v>106</v>
      </c>
      <c r="B58" s="50">
        <v>2038</v>
      </c>
      <c r="C58" s="50">
        <v>1986</v>
      </c>
      <c r="D58" s="50">
        <v>1944</v>
      </c>
      <c r="E58" s="50">
        <v>1509</v>
      </c>
      <c r="F58" s="50">
        <v>1178</v>
      </c>
      <c r="G58" s="50">
        <v>1265</v>
      </c>
      <c r="H58" s="50">
        <v>1220</v>
      </c>
      <c r="I58" s="50">
        <v>1098</v>
      </c>
      <c r="J58" s="50">
        <v>1032</v>
      </c>
      <c r="K58" s="50">
        <v>918</v>
      </c>
      <c r="L58" s="50">
        <v>1140</v>
      </c>
      <c r="M58" s="50">
        <v>1507</v>
      </c>
      <c r="N58" s="50">
        <v>1919</v>
      </c>
      <c r="O58" s="50">
        <v>1830</v>
      </c>
      <c r="P58" s="50">
        <v>1767</v>
      </c>
      <c r="Q58" s="50">
        <v>1231</v>
      </c>
      <c r="R58" s="50">
        <v>1151</v>
      </c>
      <c r="S58" s="50">
        <v>1196</v>
      </c>
      <c r="T58" s="50">
        <v>1133</v>
      </c>
      <c r="U58" s="50">
        <v>991</v>
      </c>
      <c r="V58" s="50">
        <v>965</v>
      </c>
      <c r="W58" s="50">
        <v>906</v>
      </c>
      <c r="X58" s="50">
        <v>1121</v>
      </c>
      <c r="Y58" s="50">
        <v>1520</v>
      </c>
      <c r="Z58" s="50">
        <v>1921</v>
      </c>
      <c r="AA58" s="50">
        <v>1876</v>
      </c>
      <c r="AB58" s="50">
        <v>1932</v>
      </c>
      <c r="AC58" s="50">
        <v>1318</v>
      </c>
      <c r="AD58" s="50">
        <v>1066</v>
      </c>
      <c r="AE58" s="60"/>
      <c r="AF58" s="60"/>
      <c r="AG58" s="61"/>
      <c r="AH58" s="61"/>
      <c r="AI58" s="61"/>
      <c r="AJ58" s="61"/>
      <c r="AK58" s="58"/>
    </row>
    <row r="59" spans="1:37" x14ac:dyDescent="0.25">
      <c r="A59" s="49" t="s">
        <v>107</v>
      </c>
      <c r="B59" s="50">
        <v>774</v>
      </c>
      <c r="C59" s="50">
        <v>670</v>
      </c>
      <c r="D59" s="50">
        <v>767</v>
      </c>
      <c r="E59" s="50">
        <v>546</v>
      </c>
      <c r="F59" s="50">
        <v>346</v>
      </c>
      <c r="G59" s="50">
        <v>347</v>
      </c>
      <c r="H59" s="50">
        <v>361</v>
      </c>
      <c r="I59" s="50">
        <v>299</v>
      </c>
      <c r="J59" s="50">
        <v>265</v>
      </c>
      <c r="K59" s="50">
        <v>236</v>
      </c>
      <c r="L59" s="50">
        <v>275</v>
      </c>
      <c r="M59" s="50">
        <v>584</v>
      </c>
      <c r="N59" s="50">
        <v>719</v>
      </c>
      <c r="O59" s="50">
        <v>606</v>
      </c>
      <c r="P59" s="50">
        <v>635</v>
      </c>
      <c r="Q59" s="50">
        <v>660</v>
      </c>
      <c r="R59" s="50">
        <v>386</v>
      </c>
      <c r="S59" s="50">
        <v>449</v>
      </c>
      <c r="T59" s="50">
        <v>354</v>
      </c>
      <c r="U59" s="50">
        <v>308</v>
      </c>
      <c r="V59" s="50">
        <v>292</v>
      </c>
      <c r="W59" s="50">
        <v>271</v>
      </c>
      <c r="X59" s="50">
        <v>327</v>
      </c>
      <c r="Y59" s="50">
        <v>685</v>
      </c>
      <c r="Z59" s="50">
        <v>742</v>
      </c>
      <c r="AA59" s="50">
        <v>625</v>
      </c>
      <c r="AB59" s="50">
        <v>790</v>
      </c>
      <c r="AC59" s="50">
        <v>749</v>
      </c>
      <c r="AD59" s="50">
        <v>375</v>
      </c>
      <c r="AE59" s="60"/>
      <c r="AF59" s="60"/>
      <c r="AG59" s="61"/>
      <c r="AH59" s="61"/>
      <c r="AI59" s="61"/>
      <c r="AJ59" s="61"/>
      <c r="AK59" s="58"/>
    </row>
    <row r="60" spans="1:37" x14ac:dyDescent="0.25">
      <c r="A60" s="49" t="s">
        <v>108</v>
      </c>
      <c r="B60" s="50">
        <v>1289</v>
      </c>
      <c r="C60" s="50">
        <v>1267</v>
      </c>
      <c r="D60" s="50">
        <v>1281</v>
      </c>
      <c r="E60" s="50">
        <v>1084</v>
      </c>
      <c r="F60" s="50">
        <v>793</v>
      </c>
      <c r="G60" s="50">
        <v>769</v>
      </c>
      <c r="H60" s="50">
        <v>754</v>
      </c>
      <c r="I60" s="50">
        <v>661</v>
      </c>
      <c r="J60" s="50">
        <v>630</v>
      </c>
      <c r="K60" s="50">
        <v>567</v>
      </c>
      <c r="L60" s="50">
        <v>766</v>
      </c>
      <c r="M60" s="50">
        <v>904</v>
      </c>
      <c r="N60" s="50">
        <v>1184</v>
      </c>
      <c r="O60" s="50">
        <v>1153</v>
      </c>
      <c r="P60" s="50">
        <v>1150</v>
      </c>
      <c r="Q60" s="50">
        <v>858</v>
      </c>
      <c r="R60" s="50">
        <v>709</v>
      </c>
      <c r="S60" s="50">
        <v>721</v>
      </c>
      <c r="T60" s="50">
        <v>685</v>
      </c>
      <c r="U60" s="50">
        <v>594</v>
      </c>
      <c r="V60" s="50">
        <v>588</v>
      </c>
      <c r="W60" s="50">
        <v>568</v>
      </c>
      <c r="X60" s="50">
        <v>689</v>
      </c>
      <c r="Y60" s="50">
        <v>920</v>
      </c>
      <c r="Z60" s="50">
        <v>1186</v>
      </c>
      <c r="AA60" s="50">
        <v>1170</v>
      </c>
      <c r="AB60" s="50">
        <v>1223</v>
      </c>
      <c r="AC60" s="50">
        <v>931</v>
      </c>
      <c r="AD60" s="50">
        <v>671</v>
      </c>
      <c r="AE60" s="60"/>
      <c r="AF60" s="60"/>
      <c r="AG60" s="61"/>
      <c r="AH60" s="61"/>
      <c r="AI60" s="61"/>
      <c r="AJ60" s="61"/>
      <c r="AK60" s="58"/>
    </row>
    <row r="61" spans="1:37" x14ac:dyDescent="0.25">
      <c r="A61" s="49" t="s">
        <v>109</v>
      </c>
      <c r="B61" s="50">
        <v>289</v>
      </c>
      <c r="C61" s="50">
        <v>279</v>
      </c>
      <c r="D61" s="50">
        <v>269</v>
      </c>
      <c r="E61" s="50">
        <v>186</v>
      </c>
      <c r="F61" s="50">
        <v>149</v>
      </c>
      <c r="G61" s="50">
        <v>164</v>
      </c>
      <c r="H61" s="50">
        <v>157</v>
      </c>
      <c r="I61" s="50">
        <v>137</v>
      </c>
      <c r="J61" s="50">
        <v>128</v>
      </c>
      <c r="K61" s="50">
        <v>110</v>
      </c>
      <c r="L61" s="50">
        <v>120</v>
      </c>
      <c r="M61" s="50">
        <v>178</v>
      </c>
      <c r="N61" s="50">
        <v>246</v>
      </c>
      <c r="O61" s="50">
        <v>249</v>
      </c>
      <c r="P61" s="50">
        <v>243</v>
      </c>
      <c r="Q61" s="50">
        <v>141</v>
      </c>
      <c r="R61" s="50">
        <v>139</v>
      </c>
      <c r="S61" s="50">
        <v>145</v>
      </c>
      <c r="T61" s="50">
        <v>141</v>
      </c>
      <c r="U61" s="50">
        <v>120</v>
      </c>
      <c r="V61" s="50">
        <v>121</v>
      </c>
      <c r="W61" s="50">
        <v>118</v>
      </c>
      <c r="X61" s="50">
        <v>121</v>
      </c>
      <c r="Y61" s="50">
        <v>178</v>
      </c>
      <c r="Z61" s="50">
        <v>254</v>
      </c>
      <c r="AA61" s="50">
        <v>255</v>
      </c>
      <c r="AB61" s="50">
        <v>275</v>
      </c>
      <c r="AC61" s="50">
        <v>197</v>
      </c>
      <c r="AD61" s="50">
        <v>147</v>
      </c>
      <c r="AE61" s="60"/>
      <c r="AF61" s="60"/>
      <c r="AG61" s="61"/>
      <c r="AH61" s="61"/>
      <c r="AI61" s="61"/>
      <c r="AJ61" s="61"/>
      <c r="AK61" s="58"/>
    </row>
    <row r="62" spans="1:37" x14ac:dyDescent="0.25">
      <c r="A62" s="49" t="s">
        <v>110</v>
      </c>
      <c r="B62" s="50">
        <v>1091</v>
      </c>
      <c r="C62" s="50">
        <v>1060</v>
      </c>
      <c r="D62" s="50">
        <v>1050</v>
      </c>
      <c r="E62" s="50">
        <v>833</v>
      </c>
      <c r="F62" s="50">
        <v>707</v>
      </c>
      <c r="G62" s="50">
        <v>829</v>
      </c>
      <c r="H62" s="50">
        <v>801</v>
      </c>
      <c r="I62" s="50">
        <v>719</v>
      </c>
      <c r="J62" s="50">
        <v>605</v>
      </c>
      <c r="K62" s="50">
        <v>500</v>
      </c>
      <c r="L62" s="50">
        <v>565</v>
      </c>
      <c r="M62" s="50">
        <v>699</v>
      </c>
      <c r="N62" s="50">
        <v>910</v>
      </c>
      <c r="O62" s="50">
        <v>874</v>
      </c>
      <c r="P62" s="50">
        <v>888</v>
      </c>
      <c r="Q62" s="50">
        <v>745</v>
      </c>
      <c r="R62" s="50">
        <v>791</v>
      </c>
      <c r="S62" s="50">
        <v>827</v>
      </c>
      <c r="T62" s="50">
        <v>769</v>
      </c>
      <c r="U62" s="50">
        <v>638</v>
      </c>
      <c r="V62" s="50">
        <v>549</v>
      </c>
      <c r="W62" s="50">
        <v>494</v>
      </c>
      <c r="X62" s="50">
        <v>569</v>
      </c>
      <c r="Y62" s="50">
        <v>719</v>
      </c>
      <c r="Z62" s="50">
        <v>931</v>
      </c>
      <c r="AA62" s="50">
        <v>841</v>
      </c>
      <c r="AB62" s="50">
        <v>953</v>
      </c>
      <c r="AC62" s="50">
        <v>808</v>
      </c>
      <c r="AD62" s="50">
        <v>651</v>
      </c>
      <c r="AE62" s="60"/>
      <c r="AF62" s="60"/>
      <c r="AG62" s="61"/>
      <c r="AH62" s="61"/>
      <c r="AI62" s="61"/>
      <c r="AJ62" s="61"/>
      <c r="AK62" s="58"/>
    </row>
    <row r="63" spans="1:37" x14ac:dyDescent="0.25">
      <c r="A63" s="49" t="s">
        <v>111</v>
      </c>
      <c r="B63" s="50">
        <v>336</v>
      </c>
      <c r="C63" s="50">
        <v>317</v>
      </c>
      <c r="D63" s="50">
        <v>313</v>
      </c>
      <c r="E63" s="50">
        <v>230</v>
      </c>
      <c r="F63" s="50">
        <v>185</v>
      </c>
      <c r="G63" s="50">
        <v>203</v>
      </c>
      <c r="H63" s="50">
        <v>199</v>
      </c>
      <c r="I63" s="50">
        <v>184</v>
      </c>
      <c r="J63" s="50">
        <v>171</v>
      </c>
      <c r="K63" s="50">
        <v>153</v>
      </c>
      <c r="L63" s="50">
        <v>196</v>
      </c>
      <c r="M63" s="50">
        <v>239</v>
      </c>
      <c r="N63" s="50">
        <v>307</v>
      </c>
      <c r="O63" s="50">
        <v>292</v>
      </c>
      <c r="P63" s="50">
        <v>289</v>
      </c>
      <c r="Q63" s="50">
        <v>211</v>
      </c>
      <c r="R63" s="50">
        <v>211</v>
      </c>
      <c r="S63" s="50">
        <v>220</v>
      </c>
      <c r="T63" s="50">
        <v>205</v>
      </c>
      <c r="U63" s="50">
        <v>166</v>
      </c>
      <c r="V63" s="50">
        <v>156</v>
      </c>
      <c r="W63" s="50">
        <v>163</v>
      </c>
      <c r="X63" s="50">
        <v>165</v>
      </c>
      <c r="Y63" s="50">
        <v>225</v>
      </c>
      <c r="Z63" s="50">
        <v>322</v>
      </c>
      <c r="AA63" s="50">
        <v>294</v>
      </c>
      <c r="AB63" s="50">
        <v>288</v>
      </c>
      <c r="AC63" s="50">
        <v>190</v>
      </c>
      <c r="AD63" s="50">
        <v>174</v>
      </c>
      <c r="AE63" s="60"/>
      <c r="AF63" s="60"/>
      <c r="AG63" s="61"/>
      <c r="AH63" s="61"/>
      <c r="AI63" s="61"/>
      <c r="AJ63" s="61"/>
      <c r="AK63" s="58"/>
    </row>
    <row r="64" spans="1:37" x14ac:dyDescent="0.25">
      <c r="A64" s="49" t="s">
        <v>112</v>
      </c>
      <c r="B64" s="50">
        <v>13538</v>
      </c>
      <c r="C64" s="50">
        <v>13420</v>
      </c>
      <c r="D64" s="50">
        <v>13169</v>
      </c>
      <c r="E64" s="50">
        <v>10951</v>
      </c>
      <c r="F64" s="50">
        <v>10686</v>
      </c>
      <c r="G64" s="50">
        <v>12070</v>
      </c>
      <c r="H64" s="50">
        <v>11865</v>
      </c>
      <c r="I64" s="50">
        <v>10950</v>
      </c>
      <c r="J64" s="50">
        <v>10431</v>
      </c>
      <c r="K64" s="50">
        <v>8993</v>
      </c>
      <c r="L64" s="50">
        <v>8922</v>
      </c>
      <c r="M64" s="50">
        <v>9280</v>
      </c>
      <c r="N64" s="50">
        <v>11361</v>
      </c>
      <c r="O64" s="50">
        <v>10938</v>
      </c>
      <c r="P64" s="50">
        <v>10841</v>
      </c>
      <c r="Q64" s="50">
        <v>9505</v>
      </c>
      <c r="R64" s="50">
        <v>9889</v>
      </c>
      <c r="S64" s="50">
        <v>10852</v>
      </c>
      <c r="T64" s="50">
        <v>10726</v>
      </c>
      <c r="U64" s="50">
        <v>9725</v>
      </c>
      <c r="V64" s="50">
        <v>9353</v>
      </c>
      <c r="W64" s="50">
        <v>8665</v>
      </c>
      <c r="X64" s="50">
        <v>8253</v>
      </c>
      <c r="Y64" s="50">
        <v>8788</v>
      </c>
      <c r="Z64" s="50">
        <v>10753</v>
      </c>
      <c r="AA64" s="50">
        <v>10701</v>
      </c>
      <c r="AB64" s="50">
        <v>10928</v>
      </c>
      <c r="AC64" s="50">
        <v>9708</v>
      </c>
      <c r="AD64" s="50">
        <v>9188</v>
      </c>
      <c r="AE64" s="60"/>
      <c r="AF64" s="60"/>
      <c r="AG64" s="61"/>
      <c r="AH64" s="61"/>
      <c r="AI64" s="61"/>
      <c r="AJ64" s="61"/>
      <c r="AK64" s="58"/>
    </row>
    <row r="65" spans="1:37" x14ac:dyDescent="0.25">
      <c r="A65" s="49" t="s">
        <v>113</v>
      </c>
      <c r="B65" s="50">
        <v>232</v>
      </c>
      <c r="C65" s="50">
        <v>207</v>
      </c>
      <c r="D65" s="50">
        <v>207</v>
      </c>
      <c r="E65" s="50">
        <v>158</v>
      </c>
      <c r="F65" s="50">
        <v>102</v>
      </c>
      <c r="G65" s="50">
        <v>107</v>
      </c>
      <c r="H65" s="50">
        <v>114</v>
      </c>
      <c r="I65" s="50">
        <v>88</v>
      </c>
      <c r="J65" s="50">
        <v>76</v>
      </c>
      <c r="K65" s="50">
        <v>68</v>
      </c>
      <c r="L65" s="50">
        <v>84</v>
      </c>
      <c r="M65" s="50">
        <v>129</v>
      </c>
      <c r="N65" s="50">
        <v>207</v>
      </c>
      <c r="O65" s="50">
        <v>180</v>
      </c>
      <c r="P65" s="50">
        <v>193</v>
      </c>
      <c r="Q65" s="50">
        <v>136</v>
      </c>
      <c r="R65" s="50">
        <v>104</v>
      </c>
      <c r="S65" s="50">
        <v>126</v>
      </c>
      <c r="T65" s="50">
        <v>102</v>
      </c>
      <c r="U65" s="50">
        <v>88</v>
      </c>
      <c r="V65" s="50">
        <v>87</v>
      </c>
      <c r="W65" s="50">
        <v>83</v>
      </c>
      <c r="X65" s="50">
        <v>133</v>
      </c>
      <c r="Y65" s="50">
        <v>189</v>
      </c>
      <c r="Z65" s="50">
        <v>251</v>
      </c>
      <c r="AA65" s="50">
        <v>212</v>
      </c>
      <c r="AB65" s="50">
        <v>253</v>
      </c>
      <c r="AC65" s="50">
        <v>190</v>
      </c>
      <c r="AD65" s="50">
        <v>119</v>
      </c>
      <c r="AE65" s="60"/>
      <c r="AF65" s="60"/>
      <c r="AG65" s="61"/>
      <c r="AH65" s="61"/>
      <c r="AI65" s="61"/>
      <c r="AJ65" s="61"/>
      <c r="AK65" s="58"/>
    </row>
    <row r="66" spans="1:37" x14ac:dyDescent="0.25">
      <c r="A66" s="49" t="s">
        <v>114</v>
      </c>
      <c r="B66" s="50">
        <v>517</v>
      </c>
      <c r="C66" s="50">
        <v>491</v>
      </c>
      <c r="D66" s="50">
        <v>466</v>
      </c>
      <c r="E66" s="50">
        <v>355</v>
      </c>
      <c r="F66" s="50">
        <v>317</v>
      </c>
      <c r="G66" s="50">
        <v>357</v>
      </c>
      <c r="H66" s="50">
        <v>332</v>
      </c>
      <c r="I66" s="50">
        <v>291</v>
      </c>
      <c r="J66" s="50">
        <v>263</v>
      </c>
      <c r="K66" s="50">
        <v>242</v>
      </c>
      <c r="L66" s="50">
        <v>255</v>
      </c>
      <c r="M66" s="50">
        <v>351</v>
      </c>
      <c r="N66" s="50">
        <v>460</v>
      </c>
      <c r="O66" s="50">
        <v>443</v>
      </c>
      <c r="P66" s="50">
        <v>437</v>
      </c>
      <c r="Q66" s="50">
        <v>299</v>
      </c>
      <c r="R66" s="50">
        <v>289</v>
      </c>
      <c r="S66" s="50">
        <v>314</v>
      </c>
      <c r="T66" s="50">
        <v>306</v>
      </c>
      <c r="U66" s="50">
        <v>261</v>
      </c>
      <c r="V66" s="50">
        <v>253</v>
      </c>
      <c r="W66" s="50">
        <v>227</v>
      </c>
      <c r="X66" s="50">
        <v>255</v>
      </c>
      <c r="Y66" s="50">
        <v>344</v>
      </c>
      <c r="Z66" s="50">
        <v>455</v>
      </c>
      <c r="AA66" s="50">
        <v>432</v>
      </c>
      <c r="AB66" s="50">
        <v>459</v>
      </c>
      <c r="AC66" s="50">
        <v>315</v>
      </c>
      <c r="AD66" s="50">
        <v>269</v>
      </c>
      <c r="AE66" s="60"/>
      <c r="AF66" s="60"/>
      <c r="AG66" s="61"/>
      <c r="AH66" s="61"/>
      <c r="AI66" s="61"/>
      <c r="AJ66" s="61"/>
      <c r="AK66" s="58"/>
    </row>
    <row r="67" spans="1:37" x14ac:dyDescent="0.25">
      <c r="A67" s="49" t="s">
        <v>115</v>
      </c>
      <c r="B67" s="50">
        <v>640</v>
      </c>
      <c r="C67" s="50">
        <v>606</v>
      </c>
      <c r="D67" s="50">
        <v>601</v>
      </c>
      <c r="E67" s="50">
        <v>511</v>
      </c>
      <c r="F67" s="50">
        <v>409</v>
      </c>
      <c r="G67" s="50">
        <v>440</v>
      </c>
      <c r="H67" s="50">
        <v>418</v>
      </c>
      <c r="I67" s="50">
        <v>387</v>
      </c>
      <c r="J67" s="50">
        <v>326</v>
      </c>
      <c r="K67" s="50">
        <v>287</v>
      </c>
      <c r="L67" s="50">
        <v>342</v>
      </c>
      <c r="M67" s="50">
        <v>428</v>
      </c>
      <c r="N67" s="50">
        <v>567</v>
      </c>
      <c r="O67" s="50">
        <v>520</v>
      </c>
      <c r="P67" s="50">
        <v>567</v>
      </c>
      <c r="Q67" s="50">
        <v>427</v>
      </c>
      <c r="R67" s="50">
        <v>392</v>
      </c>
      <c r="S67" s="50">
        <v>432</v>
      </c>
      <c r="T67" s="50">
        <v>394</v>
      </c>
      <c r="U67" s="50">
        <v>330</v>
      </c>
      <c r="V67" s="50">
        <v>304</v>
      </c>
      <c r="W67" s="50">
        <v>291</v>
      </c>
      <c r="X67" s="50">
        <v>344</v>
      </c>
      <c r="Y67" s="50">
        <v>444</v>
      </c>
      <c r="Z67" s="50">
        <v>548</v>
      </c>
      <c r="AA67" s="50">
        <v>525</v>
      </c>
      <c r="AB67" s="50">
        <v>534</v>
      </c>
      <c r="AC67" s="50">
        <v>438</v>
      </c>
      <c r="AD67" s="50">
        <v>404</v>
      </c>
      <c r="AE67" s="60"/>
      <c r="AF67" s="60"/>
      <c r="AG67" s="61"/>
      <c r="AH67" s="61"/>
      <c r="AI67" s="61"/>
      <c r="AJ67" s="61"/>
      <c r="AK67" s="58"/>
    </row>
    <row r="68" spans="1:37" x14ac:dyDescent="0.25">
      <c r="A68" s="49" t="s">
        <v>116</v>
      </c>
      <c r="B68" s="50">
        <v>1903</v>
      </c>
      <c r="C68" s="50">
        <v>1866</v>
      </c>
      <c r="D68" s="50">
        <v>1825</v>
      </c>
      <c r="E68" s="50">
        <v>1509</v>
      </c>
      <c r="F68" s="50">
        <v>1322</v>
      </c>
      <c r="G68" s="50">
        <v>1522</v>
      </c>
      <c r="H68" s="50">
        <v>1510</v>
      </c>
      <c r="I68" s="50">
        <v>1329</v>
      </c>
      <c r="J68" s="50">
        <v>1199</v>
      </c>
      <c r="K68" s="50">
        <v>1027</v>
      </c>
      <c r="L68" s="50">
        <v>1059</v>
      </c>
      <c r="M68" s="50">
        <v>1278</v>
      </c>
      <c r="N68" s="50">
        <v>1607</v>
      </c>
      <c r="O68" s="50">
        <v>1520</v>
      </c>
      <c r="P68" s="50">
        <v>1492</v>
      </c>
      <c r="Q68" s="50">
        <v>1170</v>
      </c>
      <c r="R68" s="50">
        <v>1125</v>
      </c>
      <c r="S68" s="50">
        <v>1386</v>
      </c>
      <c r="T68" s="50">
        <v>1384</v>
      </c>
      <c r="U68" s="50">
        <v>1237</v>
      </c>
      <c r="V68" s="50">
        <v>1127</v>
      </c>
      <c r="W68" s="50">
        <v>1004</v>
      </c>
      <c r="X68" s="50">
        <v>968</v>
      </c>
      <c r="Y68" s="50">
        <v>1249</v>
      </c>
      <c r="Z68" s="50">
        <v>1538</v>
      </c>
      <c r="AA68" s="50">
        <v>1521</v>
      </c>
      <c r="AB68" s="50">
        <v>1514</v>
      </c>
      <c r="AC68" s="50">
        <v>1207</v>
      </c>
      <c r="AD68" s="50">
        <v>1062</v>
      </c>
      <c r="AE68" s="60"/>
      <c r="AF68" s="60"/>
      <c r="AG68" s="61"/>
      <c r="AH68" s="61"/>
      <c r="AI68" s="61"/>
      <c r="AJ68" s="61"/>
      <c r="AK68" s="58"/>
    </row>
    <row r="69" spans="1:37" x14ac:dyDescent="0.25">
      <c r="A69" s="49" t="s">
        <v>117</v>
      </c>
      <c r="B69" s="50">
        <v>198</v>
      </c>
      <c r="C69" s="50">
        <v>189</v>
      </c>
      <c r="D69" s="50">
        <v>177</v>
      </c>
      <c r="E69" s="50">
        <v>136</v>
      </c>
      <c r="F69" s="50">
        <v>138</v>
      </c>
      <c r="G69" s="50">
        <v>151</v>
      </c>
      <c r="H69" s="50">
        <v>148</v>
      </c>
      <c r="I69" s="50">
        <v>128</v>
      </c>
      <c r="J69" s="50">
        <v>115</v>
      </c>
      <c r="K69" s="50">
        <v>112</v>
      </c>
      <c r="L69" s="50">
        <v>107</v>
      </c>
      <c r="M69" s="50">
        <v>125</v>
      </c>
      <c r="N69" s="50">
        <v>172</v>
      </c>
      <c r="O69" s="50">
        <v>163</v>
      </c>
      <c r="P69" s="50">
        <v>161</v>
      </c>
      <c r="Q69" s="50">
        <v>117</v>
      </c>
      <c r="R69" s="50">
        <v>119</v>
      </c>
      <c r="S69" s="50">
        <v>132</v>
      </c>
      <c r="T69" s="50">
        <v>127</v>
      </c>
      <c r="U69" s="50">
        <v>106</v>
      </c>
      <c r="V69" s="50">
        <v>101</v>
      </c>
      <c r="W69" s="50">
        <v>103</v>
      </c>
      <c r="X69" s="50">
        <v>103</v>
      </c>
      <c r="Y69" s="50">
        <v>125</v>
      </c>
      <c r="Z69" s="50">
        <v>184</v>
      </c>
      <c r="AA69" s="50">
        <v>175</v>
      </c>
      <c r="AB69" s="50">
        <v>172</v>
      </c>
      <c r="AC69" s="50">
        <v>134</v>
      </c>
      <c r="AD69" s="50">
        <v>126</v>
      </c>
      <c r="AE69" s="60"/>
      <c r="AF69" s="60"/>
      <c r="AG69" s="61"/>
      <c r="AH69" s="61"/>
      <c r="AI69" s="61"/>
      <c r="AJ69" s="61"/>
      <c r="AK69" s="58"/>
    </row>
    <row r="70" spans="1:37" x14ac:dyDescent="0.25">
      <c r="A70" s="49" t="s">
        <v>118</v>
      </c>
      <c r="B70" s="50">
        <v>496</v>
      </c>
      <c r="C70" s="50">
        <v>466</v>
      </c>
      <c r="D70" s="50">
        <v>400</v>
      </c>
      <c r="E70" s="50">
        <v>322</v>
      </c>
      <c r="F70" s="50">
        <v>282</v>
      </c>
      <c r="G70" s="50">
        <v>319</v>
      </c>
      <c r="H70" s="50">
        <v>315</v>
      </c>
      <c r="I70" s="50">
        <v>272</v>
      </c>
      <c r="J70" s="50">
        <v>239</v>
      </c>
      <c r="K70" s="50">
        <v>215</v>
      </c>
      <c r="L70" s="50">
        <v>220</v>
      </c>
      <c r="M70" s="50">
        <v>343</v>
      </c>
      <c r="N70" s="50">
        <v>447</v>
      </c>
      <c r="O70" s="50">
        <v>449</v>
      </c>
      <c r="P70" s="50">
        <v>396</v>
      </c>
      <c r="Q70" s="50">
        <v>313</v>
      </c>
      <c r="R70" s="50">
        <v>303</v>
      </c>
      <c r="S70" s="50">
        <v>339</v>
      </c>
      <c r="T70" s="50">
        <v>307</v>
      </c>
      <c r="U70" s="50">
        <v>275</v>
      </c>
      <c r="V70" s="50">
        <v>261</v>
      </c>
      <c r="W70" s="50">
        <v>234</v>
      </c>
      <c r="X70" s="50">
        <v>312</v>
      </c>
      <c r="Y70" s="50">
        <v>516</v>
      </c>
      <c r="Z70" s="50">
        <v>555</v>
      </c>
      <c r="AA70" s="50">
        <v>668</v>
      </c>
      <c r="AB70" s="50">
        <v>650</v>
      </c>
      <c r="AC70" s="50">
        <v>433</v>
      </c>
      <c r="AD70" s="50">
        <v>327</v>
      </c>
      <c r="AE70" s="60"/>
      <c r="AF70" s="60"/>
      <c r="AG70" s="61"/>
      <c r="AH70" s="61"/>
      <c r="AI70" s="61"/>
      <c r="AJ70" s="61"/>
      <c r="AK70" s="58"/>
    </row>
    <row r="71" spans="1:37" x14ac:dyDescent="0.25">
      <c r="A71" s="49" t="s">
        <v>119</v>
      </c>
      <c r="B71" s="50">
        <v>3666</v>
      </c>
      <c r="C71" s="50">
        <v>3598</v>
      </c>
      <c r="D71" s="50">
        <v>3509</v>
      </c>
      <c r="E71" s="50">
        <v>2847</v>
      </c>
      <c r="F71" s="50">
        <v>2623</v>
      </c>
      <c r="G71" s="50">
        <v>2902</v>
      </c>
      <c r="H71" s="50">
        <v>2872</v>
      </c>
      <c r="I71" s="50">
        <v>2567</v>
      </c>
      <c r="J71" s="50">
        <v>2463</v>
      </c>
      <c r="K71" s="50">
        <v>2141</v>
      </c>
      <c r="L71" s="50">
        <v>2180</v>
      </c>
      <c r="M71" s="50">
        <v>2462</v>
      </c>
      <c r="N71" s="50">
        <v>3116</v>
      </c>
      <c r="O71" s="50">
        <v>2961</v>
      </c>
      <c r="P71" s="50">
        <v>2901</v>
      </c>
      <c r="Q71" s="50">
        <v>2370</v>
      </c>
      <c r="R71" s="50">
        <v>2339</v>
      </c>
      <c r="S71" s="50">
        <v>2566</v>
      </c>
      <c r="T71" s="50">
        <v>2536</v>
      </c>
      <c r="U71" s="50">
        <v>2289</v>
      </c>
      <c r="V71" s="50">
        <v>2198</v>
      </c>
      <c r="W71" s="50">
        <v>2062</v>
      </c>
      <c r="X71" s="50">
        <v>2008</v>
      </c>
      <c r="Y71" s="50">
        <v>2375</v>
      </c>
      <c r="Z71" s="50">
        <v>2949</v>
      </c>
      <c r="AA71" s="50">
        <v>2933</v>
      </c>
      <c r="AB71" s="50">
        <v>2972</v>
      </c>
      <c r="AC71" s="50">
        <v>2461</v>
      </c>
      <c r="AD71" s="50">
        <v>2214</v>
      </c>
      <c r="AE71" s="60"/>
      <c r="AF71" s="60"/>
      <c r="AG71" s="61"/>
      <c r="AH71" s="61"/>
      <c r="AI71" s="61"/>
      <c r="AJ71" s="61"/>
      <c r="AK71" s="58"/>
    </row>
    <row r="72" spans="1:37" x14ac:dyDescent="0.25">
      <c r="A72" s="49" t="s">
        <v>120</v>
      </c>
      <c r="B72" s="50">
        <v>3093</v>
      </c>
      <c r="C72" s="50">
        <v>3045</v>
      </c>
      <c r="D72" s="50">
        <v>2981</v>
      </c>
      <c r="E72" s="50">
        <v>2341</v>
      </c>
      <c r="F72" s="50">
        <v>1988</v>
      </c>
      <c r="G72" s="50">
        <v>2130</v>
      </c>
      <c r="H72" s="50">
        <v>2066</v>
      </c>
      <c r="I72" s="50">
        <v>1890</v>
      </c>
      <c r="J72" s="50">
        <v>1823</v>
      </c>
      <c r="K72" s="50">
        <v>1570</v>
      </c>
      <c r="L72" s="50">
        <v>1810</v>
      </c>
      <c r="M72" s="50">
        <v>2094</v>
      </c>
      <c r="N72" s="50">
        <v>2659</v>
      </c>
      <c r="O72" s="50">
        <v>2562</v>
      </c>
      <c r="P72" s="50">
        <v>2506</v>
      </c>
      <c r="Q72" s="50">
        <v>1911</v>
      </c>
      <c r="R72" s="50">
        <v>1816</v>
      </c>
      <c r="S72" s="50">
        <v>1996</v>
      </c>
      <c r="T72" s="50">
        <v>1888</v>
      </c>
      <c r="U72" s="50">
        <v>1675</v>
      </c>
      <c r="V72" s="50">
        <v>1635</v>
      </c>
      <c r="W72" s="50">
        <v>1520</v>
      </c>
      <c r="X72" s="50">
        <v>1633</v>
      </c>
      <c r="Y72" s="50">
        <v>2022</v>
      </c>
      <c r="Z72" s="50">
        <v>2615</v>
      </c>
      <c r="AA72" s="50">
        <v>2537</v>
      </c>
      <c r="AB72" s="50">
        <v>2619</v>
      </c>
      <c r="AC72" s="50">
        <v>2049</v>
      </c>
      <c r="AD72" s="50">
        <v>1690</v>
      </c>
      <c r="AE72" s="60"/>
      <c r="AF72" s="60"/>
      <c r="AG72" s="61"/>
      <c r="AH72" s="61"/>
      <c r="AI72" s="61"/>
      <c r="AJ72" s="61"/>
      <c r="AK72" s="58"/>
    </row>
    <row r="73" spans="1:37" x14ac:dyDescent="0.25">
      <c r="A73" s="49" t="s">
        <v>121</v>
      </c>
      <c r="B73" s="50">
        <v>553</v>
      </c>
      <c r="C73" s="50">
        <v>531</v>
      </c>
      <c r="D73" s="50">
        <v>540</v>
      </c>
      <c r="E73" s="50">
        <v>407</v>
      </c>
      <c r="F73" s="50">
        <v>330</v>
      </c>
      <c r="G73" s="50">
        <v>356</v>
      </c>
      <c r="H73" s="50">
        <v>336</v>
      </c>
      <c r="I73" s="50">
        <v>311</v>
      </c>
      <c r="J73" s="50">
        <v>284</v>
      </c>
      <c r="K73" s="50">
        <v>251</v>
      </c>
      <c r="L73" s="50">
        <v>281</v>
      </c>
      <c r="M73" s="50">
        <v>397</v>
      </c>
      <c r="N73" s="50">
        <v>483</v>
      </c>
      <c r="O73" s="50">
        <v>463</v>
      </c>
      <c r="P73" s="50">
        <v>464</v>
      </c>
      <c r="Q73" s="50">
        <v>353</v>
      </c>
      <c r="R73" s="50">
        <v>315</v>
      </c>
      <c r="S73" s="50">
        <v>344</v>
      </c>
      <c r="T73" s="50">
        <v>323</v>
      </c>
      <c r="U73" s="50">
        <v>293</v>
      </c>
      <c r="V73" s="50">
        <v>282</v>
      </c>
      <c r="W73" s="50">
        <v>271</v>
      </c>
      <c r="X73" s="50">
        <v>273</v>
      </c>
      <c r="Y73" s="50">
        <v>387</v>
      </c>
      <c r="Z73" s="50">
        <v>507</v>
      </c>
      <c r="AA73" s="50">
        <v>460</v>
      </c>
      <c r="AB73" s="50">
        <v>495</v>
      </c>
      <c r="AC73" s="50">
        <v>384</v>
      </c>
      <c r="AD73" s="50">
        <v>290</v>
      </c>
      <c r="AE73" s="60"/>
      <c r="AF73" s="60"/>
      <c r="AG73" s="61"/>
      <c r="AH73" s="61"/>
      <c r="AI73" s="61"/>
      <c r="AJ73" s="61"/>
      <c r="AK73" s="58"/>
    </row>
    <row r="74" spans="1:37" x14ac:dyDescent="0.25">
      <c r="A74" s="49" t="s">
        <v>122</v>
      </c>
      <c r="B74" s="50">
        <v>6779</v>
      </c>
      <c r="C74" s="50">
        <v>6741</v>
      </c>
      <c r="D74" s="50">
        <v>6599</v>
      </c>
      <c r="E74" s="50">
        <v>5638</v>
      </c>
      <c r="F74" s="50">
        <v>5175</v>
      </c>
      <c r="G74" s="50">
        <v>5329</v>
      </c>
      <c r="H74" s="50">
        <v>5161</v>
      </c>
      <c r="I74" s="50">
        <v>4615</v>
      </c>
      <c r="J74" s="50">
        <v>4232</v>
      </c>
      <c r="K74" s="50">
        <v>3722</v>
      </c>
      <c r="L74" s="50">
        <v>4183</v>
      </c>
      <c r="M74" s="50">
        <v>4342</v>
      </c>
      <c r="N74" s="50">
        <v>5402</v>
      </c>
      <c r="O74" s="50">
        <v>5361</v>
      </c>
      <c r="P74" s="50">
        <v>5406</v>
      </c>
      <c r="Q74" s="50">
        <v>4860</v>
      </c>
      <c r="R74" s="50">
        <v>4649</v>
      </c>
      <c r="S74" s="50">
        <v>5404</v>
      </c>
      <c r="T74" s="50">
        <v>5165</v>
      </c>
      <c r="U74" s="50">
        <v>4500</v>
      </c>
      <c r="V74" s="50">
        <v>4684</v>
      </c>
      <c r="W74" s="50">
        <v>4585</v>
      </c>
      <c r="X74" s="50">
        <v>5196</v>
      </c>
      <c r="Y74" s="50">
        <v>5899</v>
      </c>
      <c r="Z74" s="50">
        <v>6929</v>
      </c>
      <c r="AA74" s="50">
        <v>6857</v>
      </c>
      <c r="AB74" s="50">
        <v>7401</v>
      </c>
      <c r="AC74" s="50">
        <v>6476</v>
      </c>
      <c r="AD74" s="50">
        <v>5361</v>
      </c>
      <c r="AE74" s="60"/>
      <c r="AF74" s="60"/>
      <c r="AG74" s="61"/>
      <c r="AH74" s="61"/>
      <c r="AI74" s="61"/>
      <c r="AJ74" s="61"/>
      <c r="AK74" s="58"/>
    </row>
    <row r="75" spans="1:37" x14ac:dyDescent="0.25">
      <c r="A75" s="49" t="s">
        <v>123</v>
      </c>
      <c r="B75" s="50">
        <v>4872</v>
      </c>
      <c r="C75" s="50">
        <v>4746</v>
      </c>
      <c r="D75" s="50">
        <v>5005</v>
      </c>
      <c r="E75" s="50">
        <v>3653</v>
      </c>
      <c r="F75" s="50">
        <v>3130</v>
      </c>
      <c r="G75" s="50">
        <v>3473</v>
      </c>
      <c r="H75" s="50">
        <v>3352</v>
      </c>
      <c r="I75" s="50">
        <v>3052</v>
      </c>
      <c r="J75" s="50">
        <v>2905</v>
      </c>
      <c r="K75" s="50">
        <v>2566</v>
      </c>
      <c r="L75" s="50">
        <v>2920</v>
      </c>
      <c r="M75" s="50">
        <v>3342</v>
      </c>
      <c r="N75" s="50">
        <v>4327</v>
      </c>
      <c r="O75" s="50">
        <v>4202</v>
      </c>
      <c r="P75" s="50">
        <v>3918</v>
      </c>
      <c r="Q75" s="50">
        <v>3067</v>
      </c>
      <c r="R75" s="50">
        <v>2992</v>
      </c>
      <c r="S75" s="50">
        <v>3252</v>
      </c>
      <c r="T75" s="50">
        <v>3062</v>
      </c>
      <c r="U75" s="50">
        <v>2724</v>
      </c>
      <c r="V75" s="50">
        <v>2576</v>
      </c>
      <c r="W75" s="50">
        <v>2484</v>
      </c>
      <c r="X75" s="50">
        <v>2545</v>
      </c>
      <c r="Y75" s="50">
        <v>3126</v>
      </c>
      <c r="Z75" s="50">
        <v>4081</v>
      </c>
      <c r="AA75" s="50">
        <v>4063</v>
      </c>
      <c r="AB75" s="50">
        <v>4160</v>
      </c>
      <c r="AC75" s="50">
        <v>3163</v>
      </c>
      <c r="AD75" s="50">
        <v>2921</v>
      </c>
      <c r="AE75" s="60"/>
      <c r="AF75" s="60"/>
      <c r="AG75" s="61"/>
      <c r="AH75" s="61"/>
      <c r="AI75" s="61"/>
      <c r="AJ75" s="61"/>
      <c r="AK75" s="58"/>
    </row>
    <row r="76" spans="1:37" x14ac:dyDescent="0.25">
      <c r="A76" s="49" t="s">
        <v>124</v>
      </c>
      <c r="B76" s="50">
        <v>1048</v>
      </c>
      <c r="C76" s="50">
        <v>1035</v>
      </c>
      <c r="D76" s="50">
        <v>1031</v>
      </c>
      <c r="E76" s="50">
        <v>879</v>
      </c>
      <c r="F76" s="50">
        <v>746</v>
      </c>
      <c r="G76" s="50">
        <v>831</v>
      </c>
      <c r="H76" s="50">
        <v>806</v>
      </c>
      <c r="I76" s="50">
        <v>728</v>
      </c>
      <c r="J76" s="50">
        <v>665</v>
      </c>
      <c r="K76" s="50">
        <v>573</v>
      </c>
      <c r="L76" s="50">
        <v>609</v>
      </c>
      <c r="M76" s="50">
        <v>720</v>
      </c>
      <c r="N76" s="50">
        <v>901</v>
      </c>
      <c r="O76" s="50">
        <v>891</v>
      </c>
      <c r="P76" s="50">
        <v>845</v>
      </c>
      <c r="Q76" s="50">
        <v>677</v>
      </c>
      <c r="R76" s="50">
        <v>673</v>
      </c>
      <c r="S76" s="50">
        <v>749</v>
      </c>
      <c r="T76" s="50">
        <v>739</v>
      </c>
      <c r="U76" s="50">
        <v>668</v>
      </c>
      <c r="V76" s="50">
        <v>614</v>
      </c>
      <c r="W76" s="50">
        <v>554</v>
      </c>
      <c r="X76" s="50">
        <v>554</v>
      </c>
      <c r="Y76" s="50">
        <v>660</v>
      </c>
      <c r="Z76" s="50">
        <v>871</v>
      </c>
      <c r="AA76" s="50">
        <v>873</v>
      </c>
      <c r="AB76" s="50">
        <v>892</v>
      </c>
      <c r="AC76" s="50">
        <v>698</v>
      </c>
      <c r="AD76" s="50">
        <v>614</v>
      </c>
      <c r="AE76" s="60"/>
      <c r="AF76" s="60"/>
      <c r="AG76" s="61"/>
      <c r="AH76" s="61"/>
      <c r="AI76" s="61"/>
      <c r="AJ76" s="61"/>
      <c r="AK76" s="58"/>
    </row>
    <row r="77" spans="1:37" x14ac:dyDescent="0.25">
      <c r="A77" s="49" t="s">
        <v>125</v>
      </c>
      <c r="B77" s="50">
        <v>265</v>
      </c>
      <c r="C77" s="50">
        <v>253</v>
      </c>
      <c r="D77" s="50">
        <v>235</v>
      </c>
      <c r="E77" s="50">
        <v>174</v>
      </c>
      <c r="F77" s="50">
        <v>153</v>
      </c>
      <c r="G77" s="50">
        <v>179</v>
      </c>
      <c r="H77" s="50">
        <v>174</v>
      </c>
      <c r="I77" s="50">
        <v>146</v>
      </c>
      <c r="J77" s="50">
        <v>143</v>
      </c>
      <c r="K77" s="50">
        <v>132</v>
      </c>
      <c r="L77" s="50">
        <v>132</v>
      </c>
      <c r="M77" s="50">
        <v>183</v>
      </c>
      <c r="N77" s="50">
        <v>241</v>
      </c>
      <c r="O77" s="50">
        <v>214</v>
      </c>
      <c r="P77" s="50">
        <v>195</v>
      </c>
      <c r="Q77" s="50">
        <v>139</v>
      </c>
      <c r="R77" s="50">
        <v>142</v>
      </c>
      <c r="S77" s="50">
        <v>166</v>
      </c>
      <c r="T77" s="50">
        <v>153</v>
      </c>
      <c r="U77" s="50">
        <v>124</v>
      </c>
      <c r="V77" s="50">
        <v>131</v>
      </c>
      <c r="W77" s="50">
        <v>121</v>
      </c>
      <c r="X77" s="50">
        <v>121</v>
      </c>
      <c r="Y77" s="50">
        <v>166</v>
      </c>
      <c r="Z77" s="50">
        <v>219</v>
      </c>
      <c r="AA77" s="50">
        <v>200</v>
      </c>
      <c r="AB77" s="50">
        <v>193</v>
      </c>
      <c r="AC77" s="50">
        <v>153</v>
      </c>
      <c r="AD77" s="50">
        <v>140</v>
      </c>
      <c r="AE77" s="60"/>
      <c r="AF77" s="60"/>
      <c r="AG77" s="61"/>
      <c r="AH77" s="61"/>
      <c r="AI77" s="61"/>
      <c r="AJ77" s="61"/>
      <c r="AK77" s="58"/>
    </row>
    <row r="78" spans="1:37" x14ac:dyDescent="0.25">
      <c r="A78" s="49" t="s">
        <v>126</v>
      </c>
      <c r="B78" s="50">
        <v>352</v>
      </c>
      <c r="C78" s="50">
        <v>337</v>
      </c>
      <c r="D78" s="50">
        <v>331</v>
      </c>
      <c r="E78" s="50">
        <v>244</v>
      </c>
      <c r="F78" s="50">
        <v>199</v>
      </c>
      <c r="G78" s="50">
        <v>214</v>
      </c>
      <c r="H78" s="50">
        <v>213</v>
      </c>
      <c r="I78" s="50">
        <v>195</v>
      </c>
      <c r="J78" s="50">
        <v>165</v>
      </c>
      <c r="K78" s="50">
        <v>140</v>
      </c>
      <c r="L78" s="50">
        <v>184</v>
      </c>
      <c r="M78" s="50">
        <v>254</v>
      </c>
      <c r="N78" s="50">
        <v>422</v>
      </c>
      <c r="O78" s="50">
        <v>309</v>
      </c>
      <c r="P78" s="50">
        <v>327</v>
      </c>
      <c r="Q78" s="50">
        <v>253</v>
      </c>
      <c r="R78" s="50">
        <v>358</v>
      </c>
      <c r="S78" s="50">
        <v>426</v>
      </c>
      <c r="T78" s="50">
        <v>375</v>
      </c>
      <c r="U78" s="50">
        <v>212</v>
      </c>
      <c r="V78" s="50">
        <v>183</v>
      </c>
      <c r="W78" s="50">
        <v>360</v>
      </c>
      <c r="X78" s="50">
        <v>235</v>
      </c>
      <c r="Y78" s="50">
        <v>305</v>
      </c>
      <c r="Z78" s="50">
        <v>488</v>
      </c>
      <c r="AA78" s="50">
        <v>344</v>
      </c>
      <c r="AB78" s="50">
        <v>363</v>
      </c>
      <c r="AC78" s="50">
        <v>274</v>
      </c>
      <c r="AD78" s="50">
        <v>209</v>
      </c>
      <c r="AE78" s="60"/>
      <c r="AF78" s="60"/>
      <c r="AG78" s="61"/>
      <c r="AH78" s="61"/>
      <c r="AI78" s="61"/>
      <c r="AJ78" s="61"/>
      <c r="AK78" s="58"/>
    </row>
    <row r="79" spans="1:37" x14ac:dyDescent="0.25">
      <c r="A79" s="49" t="s">
        <v>127</v>
      </c>
      <c r="B79" s="50">
        <v>891</v>
      </c>
      <c r="C79" s="50">
        <v>871</v>
      </c>
      <c r="D79" s="50">
        <v>823</v>
      </c>
      <c r="E79" s="50">
        <v>655</v>
      </c>
      <c r="F79" s="50">
        <v>472</v>
      </c>
      <c r="G79" s="50">
        <v>521</v>
      </c>
      <c r="H79" s="50">
        <v>501</v>
      </c>
      <c r="I79" s="50">
        <v>468</v>
      </c>
      <c r="J79" s="50">
        <v>413</v>
      </c>
      <c r="K79" s="50">
        <v>387</v>
      </c>
      <c r="L79" s="50">
        <v>522</v>
      </c>
      <c r="M79" s="50">
        <v>643</v>
      </c>
      <c r="N79" s="50">
        <v>794</v>
      </c>
      <c r="O79" s="50">
        <v>772</v>
      </c>
      <c r="P79" s="50">
        <v>753</v>
      </c>
      <c r="Q79" s="50">
        <v>561</v>
      </c>
      <c r="R79" s="50">
        <v>495</v>
      </c>
      <c r="S79" s="50">
        <v>513</v>
      </c>
      <c r="T79" s="50">
        <v>483</v>
      </c>
      <c r="U79" s="50">
        <v>437</v>
      </c>
      <c r="V79" s="50">
        <v>423</v>
      </c>
      <c r="W79" s="50">
        <v>417</v>
      </c>
      <c r="X79" s="50">
        <v>537</v>
      </c>
      <c r="Y79" s="50">
        <v>669</v>
      </c>
      <c r="Z79" s="50">
        <v>825</v>
      </c>
      <c r="AA79" s="50">
        <v>802</v>
      </c>
      <c r="AB79" s="50">
        <v>828</v>
      </c>
      <c r="AC79" s="50">
        <v>622</v>
      </c>
      <c r="AD79" s="50">
        <v>461</v>
      </c>
      <c r="AE79" s="60"/>
      <c r="AF79" s="60"/>
      <c r="AG79" s="61"/>
      <c r="AH79" s="61"/>
      <c r="AI79" s="61"/>
      <c r="AJ79" s="61"/>
      <c r="AK79" s="58"/>
    </row>
    <row r="80" spans="1:37" x14ac:dyDescent="0.25">
      <c r="A80" s="49" t="s">
        <v>128</v>
      </c>
      <c r="B80" s="50">
        <v>97</v>
      </c>
      <c r="C80" s="50">
        <v>108</v>
      </c>
      <c r="D80" s="50">
        <v>108</v>
      </c>
      <c r="E80" s="50">
        <v>81</v>
      </c>
      <c r="F80" s="50">
        <v>70</v>
      </c>
      <c r="G80" s="50">
        <v>73</v>
      </c>
      <c r="H80" s="50">
        <v>70</v>
      </c>
      <c r="I80" s="50">
        <v>61</v>
      </c>
      <c r="J80" s="50">
        <v>59</v>
      </c>
      <c r="K80" s="50">
        <v>54</v>
      </c>
      <c r="L80" s="50">
        <v>70</v>
      </c>
      <c r="M80" s="50">
        <v>93</v>
      </c>
      <c r="N80" s="50">
        <v>114</v>
      </c>
      <c r="O80" s="50">
        <v>107</v>
      </c>
      <c r="P80" s="50">
        <v>110</v>
      </c>
      <c r="Q80" s="50">
        <v>73</v>
      </c>
      <c r="R80" s="50">
        <v>69</v>
      </c>
      <c r="S80" s="50">
        <v>70</v>
      </c>
      <c r="T80" s="50">
        <v>64</v>
      </c>
      <c r="U80" s="50">
        <v>59</v>
      </c>
      <c r="V80" s="50">
        <v>49</v>
      </c>
      <c r="W80" s="50">
        <v>46</v>
      </c>
      <c r="X80" s="50">
        <v>57</v>
      </c>
      <c r="Y80" s="50">
        <v>82</v>
      </c>
      <c r="Z80" s="50">
        <v>96</v>
      </c>
      <c r="AA80" s="50">
        <v>92</v>
      </c>
      <c r="AB80" s="50">
        <v>97</v>
      </c>
      <c r="AC80" s="50">
        <v>60</v>
      </c>
      <c r="AD80" s="50">
        <v>49</v>
      </c>
      <c r="AE80" s="60"/>
      <c r="AF80" s="60"/>
      <c r="AG80" s="61"/>
      <c r="AH80" s="61"/>
      <c r="AI80" s="61"/>
      <c r="AJ80" s="61"/>
      <c r="AK80" s="58"/>
    </row>
    <row r="81" spans="1:37" x14ac:dyDescent="0.25">
      <c r="A81" s="49" t="s">
        <v>129</v>
      </c>
      <c r="B81" s="50">
        <v>635</v>
      </c>
      <c r="C81" s="50">
        <v>639</v>
      </c>
      <c r="D81" s="50">
        <v>630</v>
      </c>
      <c r="E81" s="50">
        <v>516</v>
      </c>
      <c r="F81" s="50">
        <v>435</v>
      </c>
      <c r="G81" s="50">
        <v>472</v>
      </c>
      <c r="H81" s="50">
        <v>466</v>
      </c>
      <c r="I81" s="50">
        <v>422</v>
      </c>
      <c r="J81" s="50">
        <v>370</v>
      </c>
      <c r="K81" s="50">
        <v>320</v>
      </c>
      <c r="L81" s="50">
        <v>344</v>
      </c>
      <c r="M81" s="50">
        <v>428</v>
      </c>
      <c r="N81" s="50">
        <v>554</v>
      </c>
      <c r="O81" s="50">
        <v>553</v>
      </c>
      <c r="P81" s="50">
        <v>581</v>
      </c>
      <c r="Q81" s="50">
        <v>445</v>
      </c>
      <c r="R81" s="50">
        <v>434</v>
      </c>
      <c r="S81" s="50">
        <v>465</v>
      </c>
      <c r="T81" s="50">
        <v>432</v>
      </c>
      <c r="U81" s="50">
        <v>366</v>
      </c>
      <c r="V81" s="50">
        <v>334</v>
      </c>
      <c r="W81" s="50">
        <v>320</v>
      </c>
      <c r="X81" s="50">
        <v>344</v>
      </c>
      <c r="Y81" s="50">
        <v>432</v>
      </c>
      <c r="Z81" s="50">
        <v>591</v>
      </c>
      <c r="AA81" s="50">
        <v>571</v>
      </c>
      <c r="AB81" s="50">
        <v>553</v>
      </c>
      <c r="AC81" s="50">
        <v>433</v>
      </c>
      <c r="AD81" s="50">
        <v>361</v>
      </c>
      <c r="AE81" s="60"/>
      <c r="AF81" s="60"/>
      <c r="AG81" s="61"/>
      <c r="AH81" s="61"/>
      <c r="AI81" s="61"/>
      <c r="AJ81" s="61"/>
      <c r="AK81" s="58"/>
    </row>
    <row r="82" spans="1:37" x14ac:dyDescent="0.25">
      <c r="A82" s="49" t="s">
        <v>130</v>
      </c>
      <c r="B82" s="50">
        <v>561</v>
      </c>
      <c r="C82" s="50">
        <v>552</v>
      </c>
      <c r="D82" s="50">
        <v>527</v>
      </c>
      <c r="E82" s="50">
        <v>411</v>
      </c>
      <c r="F82" s="50">
        <v>317</v>
      </c>
      <c r="G82" s="50">
        <v>333</v>
      </c>
      <c r="H82" s="50">
        <v>316</v>
      </c>
      <c r="I82" s="50">
        <v>293</v>
      </c>
      <c r="J82" s="50">
        <v>276</v>
      </c>
      <c r="K82" s="50">
        <v>240</v>
      </c>
      <c r="L82" s="50">
        <v>330</v>
      </c>
      <c r="M82" s="50">
        <v>413</v>
      </c>
      <c r="N82" s="50">
        <v>527</v>
      </c>
      <c r="O82" s="50">
        <v>526</v>
      </c>
      <c r="P82" s="50">
        <v>519</v>
      </c>
      <c r="Q82" s="50">
        <v>370</v>
      </c>
      <c r="R82" s="50">
        <v>327</v>
      </c>
      <c r="S82" s="50">
        <v>347</v>
      </c>
      <c r="T82" s="50">
        <v>321</v>
      </c>
      <c r="U82" s="50">
        <v>287</v>
      </c>
      <c r="V82" s="50">
        <v>265</v>
      </c>
      <c r="W82" s="50">
        <v>261</v>
      </c>
      <c r="X82" s="50">
        <v>336</v>
      </c>
      <c r="Y82" s="50">
        <v>428</v>
      </c>
      <c r="Z82" s="50">
        <v>533</v>
      </c>
      <c r="AA82" s="50">
        <v>535</v>
      </c>
      <c r="AB82" s="50">
        <v>552</v>
      </c>
      <c r="AC82" s="50">
        <v>393</v>
      </c>
      <c r="AD82" s="50">
        <v>297</v>
      </c>
      <c r="AE82" s="60"/>
      <c r="AF82" s="60"/>
      <c r="AG82" s="61"/>
      <c r="AH82" s="61"/>
      <c r="AI82" s="61"/>
      <c r="AJ82" s="61"/>
      <c r="AK82" s="58"/>
    </row>
    <row r="83" spans="1:37" x14ac:dyDescent="0.25">
      <c r="A83" s="49" t="s">
        <v>131</v>
      </c>
      <c r="B83" s="50">
        <v>613</v>
      </c>
      <c r="C83" s="50">
        <v>602</v>
      </c>
      <c r="D83" s="50">
        <v>601</v>
      </c>
      <c r="E83" s="50">
        <v>484</v>
      </c>
      <c r="F83" s="50">
        <v>418</v>
      </c>
      <c r="G83" s="50">
        <v>463</v>
      </c>
      <c r="H83" s="50">
        <v>448</v>
      </c>
      <c r="I83" s="50">
        <v>420</v>
      </c>
      <c r="J83" s="50">
        <v>392</v>
      </c>
      <c r="K83" s="50">
        <v>343</v>
      </c>
      <c r="L83" s="50">
        <v>379</v>
      </c>
      <c r="M83" s="50">
        <v>426</v>
      </c>
      <c r="N83" s="50">
        <v>532</v>
      </c>
      <c r="O83" s="50">
        <v>515</v>
      </c>
      <c r="P83" s="50">
        <v>490</v>
      </c>
      <c r="Q83" s="50">
        <v>389</v>
      </c>
      <c r="R83" s="50">
        <v>375</v>
      </c>
      <c r="S83" s="50">
        <v>417</v>
      </c>
      <c r="T83" s="50">
        <v>418</v>
      </c>
      <c r="U83" s="50">
        <v>359</v>
      </c>
      <c r="V83" s="50">
        <v>342</v>
      </c>
      <c r="W83" s="50">
        <v>324</v>
      </c>
      <c r="X83" s="50">
        <v>343</v>
      </c>
      <c r="Y83" s="50">
        <v>432</v>
      </c>
      <c r="Z83" s="50">
        <v>526</v>
      </c>
      <c r="AA83" s="50">
        <v>520</v>
      </c>
      <c r="AB83" s="50">
        <v>546</v>
      </c>
      <c r="AC83" s="50">
        <v>404</v>
      </c>
      <c r="AD83" s="50">
        <v>352</v>
      </c>
      <c r="AE83" s="60"/>
      <c r="AF83" s="60"/>
      <c r="AG83" s="61"/>
      <c r="AH83" s="61"/>
      <c r="AI83" s="61"/>
      <c r="AJ83" s="61"/>
      <c r="AK83" s="58"/>
    </row>
    <row r="84" spans="1:37" x14ac:dyDescent="0.25">
      <c r="A84" s="49" t="s">
        <v>132</v>
      </c>
      <c r="B84" s="50">
        <v>6177</v>
      </c>
      <c r="C84" s="50">
        <v>6196</v>
      </c>
      <c r="D84" s="50">
        <v>6077</v>
      </c>
      <c r="E84" s="50">
        <v>4880</v>
      </c>
      <c r="F84" s="50">
        <v>4654</v>
      </c>
      <c r="G84" s="50">
        <v>5197</v>
      </c>
      <c r="H84" s="50">
        <v>5105</v>
      </c>
      <c r="I84" s="50">
        <v>4699</v>
      </c>
      <c r="J84" s="50">
        <v>4512</v>
      </c>
      <c r="K84" s="50">
        <v>3909</v>
      </c>
      <c r="L84" s="50">
        <v>3930</v>
      </c>
      <c r="M84" s="50">
        <v>4153</v>
      </c>
      <c r="N84" s="50">
        <v>5276</v>
      </c>
      <c r="O84" s="50">
        <v>5034</v>
      </c>
      <c r="P84" s="50">
        <v>4905</v>
      </c>
      <c r="Q84" s="50">
        <v>4109</v>
      </c>
      <c r="R84" s="50">
        <v>4265</v>
      </c>
      <c r="S84" s="50">
        <v>4658</v>
      </c>
      <c r="T84" s="50">
        <v>4516</v>
      </c>
      <c r="U84" s="50">
        <v>4115</v>
      </c>
      <c r="V84" s="50">
        <v>3998</v>
      </c>
      <c r="W84" s="50">
        <v>3674</v>
      </c>
      <c r="X84" s="50">
        <v>3539</v>
      </c>
      <c r="Y84" s="50">
        <v>3971</v>
      </c>
      <c r="Z84" s="50">
        <v>5051</v>
      </c>
      <c r="AA84" s="50">
        <v>5067</v>
      </c>
      <c r="AB84" s="50">
        <v>5169</v>
      </c>
      <c r="AC84" s="50">
        <v>4412</v>
      </c>
      <c r="AD84" s="50">
        <v>4122</v>
      </c>
      <c r="AE84" s="60"/>
      <c r="AF84" s="60"/>
      <c r="AG84" s="61"/>
      <c r="AH84" s="61"/>
      <c r="AI84" s="61"/>
      <c r="AJ84" s="61"/>
      <c r="AK84" s="58"/>
    </row>
    <row r="85" spans="1:37" x14ac:dyDescent="0.25">
      <c r="A85" s="49" t="s">
        <v>133</v>
      </c>
      <c r="B85" s="50">
        <v>402</v>
      </c>
      <c r="C85" s="50">
        <v>397</v>
      </c>
      <c r="D85" s="50">
        <v>382</v>
      </c>
      <c r="E85" s="50">
        <v>313</v>
      </c>
      <c r="F85" s="50">
        <v>263</v>
      </c>
      <c r="G85" s="50">
        <v>327</v>
      </c>
      <c r="H85" s="50">
        <v>280</v>
      </c>
      <c r="I85" s="50">
        <v>254</v>
      </c>
      <c r="J85" s="50">
        <v>231</v>
      </c>
      <c r="K85" s="50">
        <v>255</v>
      </c>
      <c r="L85" s="50">
        <v>246</v>
      </c>
      <c r="M85" s="50">
        <v>290</v>
      </c>
      <c r="N85" s="50">
        <v>384</v>
      </c>
      <c r="O85" s="50">
        <v>370</v>
      </c>
      <c r="P85" s="50">
        <v>376</v>
      </c>
      <c r="Q85" s="50">
        <v>271</v>
      </c>
      <c r="R85" s="50">
        <v>265</v>
      </c>
      <c r="S85" s="50">
        <v>289</v>
      </c>
      <c r="T85" s="50">
        <v>286</v>
      </c>
      <c r="U85" s="50">
        <v>236</v>
      </c>
      <c r="V85" s="50">
        <v>227</v>
      </c>
      <c r="W85" s="50">
        <v>251</v>
      </c>
      <c r="X85" s="50">
        <v>264</v>
      </c>
      <c r="Y85" s="50">
        <v>317</v>
      </c>
      <c r="Z85" s="50">
        <v>390</v>
      </c>
      <c r="AA85" s="50">
        <v>378</v>
      </c>
      <c r="AB85" s="50">
        <v>398</v>
      </c>
      <c r="AC85" s="50">
        <v>315</v>
      </c>
      <c r="AD85" s="50">
        <v>273</v>
      </c>
      <c r="AE85" s="60"/>
      <c r="AF85" s="60"/>
      <c r="AG85" s="61"/>
      <c r="AH85" s="61"/>
      <c r="AI85" s="61"/>
      <c r="AJ85" s="61"/>
      <c r="AK85" s="58"/>
    </row>
    <row r="86" spans="1:37" x14ac:dyDescent="0.25">
      <c r="A86" s="49" t="s">
        <v>134</v>
      </c>
      <c r="B86" s="50">
        <v>164</v>
      </c>
      <c r="C86" s="50">
        <v>163</v>
      </c>
      <c r="D86" s="50">
        <v>144</v>
      </c>
      <c r="E86" s="50">
        <v>113</v>
      </c>
      <c r="F86" s="50">
        <v>109</v>
      </c>
      <c r="G86" s="50">
        <v>122</v>
      </c>
      <c r="H86" s="50">
        <v>123</v>
      </c>
      <c r="I86" s="50">
        <v>115</v>
      </c>
      <c r="J86" s="50">
        <v>104</v>
      </c>
      <c r="K86" s="50">
        <v>89</v>
      </c>
      <c r="L86" s="50">
        <v>92</v>
      </c>
      <c r="M86" s="50">
        <v>125</v>
      </c>
      <c r="N86" s="50">
        <v>175</v>
      </c>
      <c r="O86" s="50">
        <v>158</v>
      </c>
      <c r="P86" s="50">
        <v>155</v>
      </c>
      <c r="Q86" s="50">
        <v>121</v>
      </c>
      <c r="R86" s="50">
        <v>124</v>
      </c>
      <c r="S86" s="50">
        <v>134</v>
      </c>
      <c r="T86" s="50">
        <v>134</v>
      </c>
      <c r="U86" s="50">
        <v>106</v>
      </c>
      <c r="V86" s="50">
        <v>96</v>
      </c>
      <c r="W86" s="50">
        <v>86</v>
      </c>
      <c r="X86" s="50">
        <v>97</v>
      </c>
      <c r="Y86" s="50">
        <v>112</v>
      </c>
      <c r="Z86" s="50">
        <v>161</v>
      </c>
      <c r="AA86" s="50">
        <v>154</v>
      </c>
      <c r="AB86" s="50">
        <v>156</v>
      </c>
      <c r="AC86" s="50">
        <v>109</v>
      </c>
      <c r="AD86" s="50">
        <v>100</v>
      </c>
      <c r="AE86" s="60"/>
      <c r="AF86" s="60"/>
      <c r="AG86" s="61"/>
      <c r="AH86" s="61"/>
      <c r="AI86" s="61"/>
      <c r="AJ86" s="61"/>
      <c r="AK86" s="58"/>
    </row>
    <row r="87" spans="1:37" x14ac:dyDescent="0.25">
      <c r="A87" s="49" t="s">
        <v>135</v>
      </c>
      <c r="B87" s="50">
        <v>1440</v>
      </c>
      <c r="C87" s="50">
        <v>1414</v>
      </c>
      <c r="D87" s="50">
        <v>1341</v>
      </c>
      <c r="E87" s="50">
        <v>1043</v>
      </c>
      <c r="F87" s="50">
        <v>1058</v>
      </c>
      <c r="G87" s="50">
        <v>1215</v>
      </c>
      <c r="H87" s="50">
        <v>1178</v>
      </c>
      <c r="I87" s="50">
        <v>1016</v>
      </c>
      <c r="J87" s="50">
        <v>926</v>
      </c>
      <c r="K87" s="50">
        <v>821</v>
      </c>
      <c r="L87" s="50">
        <v>783</v>
      </c>
      <c r="M87" s="50">
        <v>911</v>
      </c>
      <c r="N87" s="50">
        <v>1190</v>
      </c>
      <c r="O87" s="50">
        <v>1109</v>
      </c>
      <c r="P87" s="50">
        <v>1103</v>
      </c>
      <c r="Q87" s="50">
        <v>910</v>
      </c>
      <c r="R87" s="50">
        <v>976</v>
      </c>
      <c r="S87" s="50">
        <v>1130</v>
      </c>
      <c r="T87" s="50">
        <v>1091</v>
      </c>
      <c r="U87" s="50">
        <v>965</v>
      </c>
      <c r="V87" s="50">
        <v>871</v>
      </c>
      <c r="W87" s="50">
        <v>813</v>
      </c>
      <c r="X87" s="50">
        <v>736</v>
      </c>
      <c r="Y87" s="50">
        <v>890</v>
      </c>
      <c r="Z87" s="50">
        <v>1126</v>
      </c>
      <c r="AA87" s="50">
        <v>1129</v>
      </c>
      <c r="AB87" s="50">
        <v>1138</v>
      </c>
      <c r="AC87" s="50">
        <v>943</v>
      </c>
      <c r="AD87" s="50">
        <v>953</v>
      </c>
      <c r="AE87" s="60"/>
      <c r="AF87" s="60"/>
      <c r="AG87" s="61"/>
      <c r="AH87" s="61"/>
      <c r="AI87" s="61"/>
      <c r="AJ87" s="61"/>
      <c r="AK87" s="58"/>
    </row>
    <row r="88" spans="1:37" x14ac:dyDescent="0.25">
      <c r="A88" s="49" t="s">
        <v>136</v>
      </c>
      <c r="B88" s="50">
        <v>4095</v>
      </c>
      <c r="C88" s="50">
        <v>4099</v>
      </c>
      <c r="D88" s="50">
        <v>4036</v>
      </c>
      <c r="E88" s="50">
        <v>3191</v>
      </c>
      <c r="F88" s="50">
        <v>2650</v>
      </c>
      <c r="G88" s="50">
        <v>2876</v>
      </c>
      <c r="H88" s="50">
        <v>2780</v>
      </c>
      <c r="I88" s="50">
        <v>2547</v>
      </c>
      <c r="J88" s="50">
        <v>2376</v>
      </c>
      <c r="K88" s="50">
        <v>2099</v>
      </c>
      <c r="L88" s="50">
        <v>2486</v>
      </c>
      <c r="M88" s="50">
        <v>2823</v>
      </c>
      <c r="N88" s="50">
        <v>3560</v>
      </c>
      <c r="O88" s="50">
        <v>3430</v>
      </c>
      <c r="P88" s="50">
        <v>3375</v>
      </c>
      <c r="Q88" s="50">
        <v>2564</v>
      </c>
      <c r="R88" s="50">
        <v>2453</v>
      </c>
      <c r="S88" s="50">
        <v>2610</v>
      </c>
      <c r="T88" s="50">
        <v>2491</v>
      </c>
      <c r="U88" s="50">
        <v>2245</v>
      </c>
      <c r="V88" s="50">
        <v>2156</v>
      </c>
      <c r="W88" s="50">
        <v>2031</v>
      </c>
      <c r="X88" s="50">
        <v>2118</v>
      </c>
      <c r="Y88" s="50">
        <v>2732</v>
      </c>
      <c r="Z88" s="50">
        <v>3544</v>
      </c>
      <c r="AA88" s="50">
        <v>3510</v>
      </c>
      <c r="AB88" s="50">
        <v>3624</v>
      </c>
      <c r="AC88" s="50">
        <v>2801</v>
      </c>
      <c r="AD88" s="50">
        <v>2324</v>
      </c>
      <c r="AE88" s="60"/>
      <c r="AF88" s="60"/>
      <c r="AG88" s="61"/>
      <c r="AH88" s="61"/>
      <c r="AI88" s="61"/>
      <c r="AJ88" s="61"/>
    </row>
    <row r="89" spans="1:37" x14ac:dyDescent="0.25">
      <c r="A89" s="49" t="s">
        <v>137</v>
      </c>
      <c r="B89" s="50">
        <v>331</v>
      </c>
      <c r="C89" s="50">
        <v>325</v>
      </c>
      <c r="D89" s="50">
        <v>315</v>
      </c>
      <c r="E89" s="50">
        <v>224</v>
      </c>
      <c r="F89" s="50">
        <v>190</v>
      </c>
      <c r="G89" s="50">
        <v>216</v>
      </c>
      <c r="H89" s="50">
        <v>215</v>
      </c>
      <c r="I89" s="50">
        <v>190</v>
      </c>
      <c r="J89" s="50">
        <v>161</v>
      </c>
      <c r="K89" s="50">
        <v>150</v>
      </c>
      <c r="L89" s="50">
        <v>183</v>
      </c>
      <c r="M89" s="50">
        <v>229</v>
      </c>
      <c r="N89" s="50">
        <v>315</v>
      </c>
      <c r="O89" s="50">
        <v>290</v>
      </c>
      <c r="P89" s="50">
        <v>291</v>
      </c>
      <c r="Q89" s="50">
        <v>189</v>
      </c>
      <c r="R89" s="50">
        <v>188</v>
      </c>
      <c r="S89" s="50">
        <v>205</v>
      </c>
      <c r="T89" s="50">
        <v>198</v>
      </c>
      <c r="U89" s="50">
        <v>178</v>
      </c>
      <c r="V89" s="50">
        <v>155</v>
      </c>
      <c r="W89" s="50">
        <v>138</v>
      </c>
      <c r="X89" s="50">
        <v>153</v>
      </c>
      <c r="Y89" s="50">
        <v>238</v>
      </c>
      <c r="Z89" s="50">
        <v>294</v>
      </c>
      <c r="AA89" s="50">
        <v>277</v>
      </c>
      <c r="AB89" s="50">
        <v>283</v>
      </c>
      <c r="AC89" s="50">
        <v>216</v>
      </c>
      <c r="AD89" s="50">
        <v>185</v>
      </c>
      <c r="AE89" s="60"/>
      <c r="AF89" s="61"/>
      <c r="AG89" s="61"/>
      <c r="AH89" s="61"/>
      <c r="AI89" s="61"/>
      <c r="AJ89" s="61"/>
    </row>
    <row r="90" spans="1:37" x14ac:dyDescent="0.25">
      <c r="A90" s="62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1"/>
      <c r="AD90" s="61"/>
      <c r="AE90" s="61"/>
      <c r="AF90" s="61"/>
      <c r="AG90" s="61"/>
      <c r="AH90" s="61"/>
      <c r="AI90" s="61"/>
      <c r="AJ90" s="61"/>
    </row>
    <row r="91" spans="1:37" x14ac:dyDescent="0.25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1"/>
      <c r="AD91" s="61"/>
      <c r="AE91" s="61"/>
      <c r="AF91" s="61"/>
      <c r="AG91" s="61"/>
      <c r="AH91" s="61"/>
      <c r="AI91" s="61"/>
      <c r="AJ91" s="61"/>
    </row>
    <row r="92" spans="1:37" x14ac:dyDescent="0.25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1"/>
      <c r="AD92" s="61"/>
      <c r="AE92" s="61"/>
      <c r="AF92" s="61"/>
      <c r="AG92" s="61"/>
      <c r="AH92" s="61"/>
      <c r="AI92" s="61"/>
      <c r="AJ92" s="61"/>
    </row>
    <row r="93" spans="1:37" x14ac:dyDescent="0.25">
      <c r="A93" s="62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1"/>
      <c r="AD93" s="61"/>
      <c r="AE93" s="61"/>
      <c r="AF93" s="61"/>
      <c r="AG93" s="61"/>
      <c r="AH93" s="61"/>
      <c r="AI93" s="61"/>
      <c r="AJ93" s="61"/>
    </row>
    <row r="94" spans="1:37" x14ac:dyDescent="0.25">
      <c r="A94" s="62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1"/>
      <c r="AD94" s="61"/>
      <c r="AE94" s="61"/>
      <c r="AF94" s="61"/>
      <c r="AG94" s="61"/>
      <c r="AH94" s="61"/>
      <c r="AI94" s="61"/>
      <c r="AJ94" s="61"/>
    </row>
    <row r="95" spans="1:37" x14ac:dyDescent="0.25">
      <c r="A95" s="62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1"/>
      <c r="AD95" s="61"/>
      <c r="AE95" s="61"/>
      <c r="AF95" s="61"/>
      <c r="AG95" s="61"/>
      <c r="AH95" s="61"/>
      <c r="AI95" s="61"/>
      <c r="AJ95" s="61"/>
    </row>
    <row r="96" spans="1:37" x14ac:dyDescent="0.25">
      <c r="A96" s="62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1"/>
      <c r="AD96" s="61"/>
      <c r="AE96" s="61"/>
      <c r="AF96" s="61"/>
      <c r="AG96" s="61"/>
      <c r="AH96" s="61"/>
      <c r="AI96" s="61"/>
      <c r="AJ96" s="61"/>
    </row>
    <row r="97" spans="1:36" x14ac:dyDescent="0.25">
      <c r="A97" s="62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1"/>
      <c r="AD97" s="61"/>
      <c r="AE97" s="61"/>
      <c r="AF97" s="61"/>
      <c r="AG97" s="61"/>
      <c r="AH97" s="61"/>
      <c r="AI97" s="61"/>
      <c r="AJ97" s="61"/>
    </row>
    <row r="98" spans="1:36" x14ac:dyDescent="0.25">
      <c r="A98" s="62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1"/>
      <c r="AD98" s="61"/>
      <c r="AE98" s="61"/>
      <c r="AF98" s="61"/>
      <c r="AG98" s="61"/>
      <c r="AH98" s="61"/>
      <c r="AI98" s="61"/>
      <c r="AJ98" s="61"/>
    </row>
    <row r="99" spans="1:36" x14ac:dyDescent="0.25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</row>
    <row r="100" spans="1:36" x14ac:dyDescent="0.25">
      <c r="A100" s="64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</row>
    <row r="101" spans="1:36" x14ac:dyDescent="0.25">
      <c r="A101" s="64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</row>
    <row r="102" spans="1:36" x14ac:dyDescent="0.25">
      <c r="A102" s="64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</row>
    <row r="103" spans="1:36" x14ac:dyDescent="0.25">
      <c r="A103" s="64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</row>
    <row r="104" spans="1:36" x14ac:dyDescent="0.25">
      <c r="A104" s="64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</row>
    <row r="105" spans="1:36" x14ac:dyDescent="0.25">
      <c r="A105" s="64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</row>
    <row r="106" spans="1:36" x14ac:dyDescent="0.25">
      <c r="A106" s="64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</row>
    <row r="107" spans="1:36" x14ac:dyDescent="0.25">
      <c r="A107" s="64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</row>
    <row r="108" spans="1:36" x14ac:dyDescent="0.25">
      <c r="A108" s="64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</row>
    <row r="109" spans="1:36" x14ac:dyDescent="0.25">
      <c r="A109" s="64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</row>
    <row r="110" spans="1:36" x14ac:dyDescent="0.25">
      <c r="A110" s="64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</row>
    <row r="111" spans="1:36" x14ac:dyDescent="0.25">
      <c r="A111" s="64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</row>
    <row r="112" spans="1:36" x14ac:dyDescent="0.25">
      <c r="A112" s="64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</row>
    <row r="113" spans="1:36" x14ac:dyDescent="0.25">
      <c r="A113" s="64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</row>
    <row r="114" spans="1:36" x14ac:dyDescent="0.25">
      <c r="A114" s="64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</row>
    <row r="115" spans="1:36" x14ac:dyDescent="0.25">
      <c r="A115" s="64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</row>
    <row r="116" spans="1:36" x14ac:dyDescent="0.25">
      <c r="A116" s="64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</row>
    <row r="117" spans="1:36" x14ac:dyDescent="0.25">
      <c r="A117" s="64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</row>
    <row r="118" spans="1:36" x14ac:dyDescent="0.25">
      <c r="A118" s="64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</row>
    <row r="119" spans="1:36" x14ac:dyDescent="0.25">
      <c r="A119" s="64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</row>
    <row r="120" spans="1:36" x14ac:dyDescent="0.25">
      <c r="A120" s="64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</row>
    <row r="121" spans="1:36" x14ac:dyDescent="0.25">
      <c r="A121" s="64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</row>
    <row r="122" spans="1:36" x14ac:dyDescent="0.25">
      <c r="A122" s="64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</row>
    <row r="123" spans="1:36" x14ac:dyDescent="0.25">
      <c r="A123" s="64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</row>
    <row r="124" spans="1:36" x14ac:dyDescent="0.25">
      <c r="A124" s="64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</row>
    <row r="125" spans="1:36" x14ac:dyDescent="0.25">
      <c r="A125" s="64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</row>
    <row r="126" spans="1:36" x14ac:dyDescent="0.25">
      <c r="A126" s="64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</row>
    <row r="127" spans="1:36" x14ac:dyDescent="0.25">
      <c r="A127" s="64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</row>
    <row r="128" spans="1:36" x14ac:dyDescent="0.25">
      <c r="A128" s="64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</row>
    <row r="129" spans="1:36" x14ac:dyDescent="0.25">
      <c r="A129" s="64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</row>
    <row r="130" spans="1:36" x14ac:dyDescent="0.25">
      <c r="A130" s="66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</row>
    <row r="131" spans="1:36" x14ac:dyDescent="0.25">
      <c r="A131" s="66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</row>
    <row r="132" spans="1:36" x14ac:dyDescent="0.25">
      <c r="A132" s="66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</row>
    <row r="133" spans="1:36" x14ac:dyDescent="0.25">
      <c r="A133" s="66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</row>
    <row r="134" spans="1:36" x14ac:dyDescent="0.25">
      <c r="A134" s="66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</row>
    <row r="135" spans="1:36" x14ac:dyDescent="0.25">
      <c r="A135" s="66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</row>
    <row r="136" spans="1:36" x14ac:dyDescent="0.25">
      <c r="A136" s="66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</row>
    <row r="137" spans="1:36" x14ac:dyDescent="0.25">
      <c r="A137" s="66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</row>
    <row r="138" spans="1:36" x14ac:dyDescent="0.25">
      <c r="A138" s="66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</row>
    <row r="139" spans="1:36" x14ac:dyDescent="0.25">
      <c r="A139" s="66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</row>
    <row r="140" spans="1:36" x14ac:dyDescent="0.25">
      <c r="A140" s="66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</row>
    <row r="141" spans="1:36" x14ac:dyDescent="0.25">
      <c r="A141" s="66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</row>
    <row r="142" spans="1:36" x14ac:dyDescent="0.25">
      <c r="A142" s="66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</row>
    <row r="143" spans="1:36" x14ac:dyDescent="0.25">
      <c r="A143" s="66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</row>
    <row r="144" spans="1:36" x14ac:dyDescent="0.25">
      <c r="A144" s="66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</row>
    <row r="145" spans="1:36" x14ac:dyDescent="0.25">
      <c r="A145" s="66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</row>
    <row r="146" spans="1:36" x14ac:dyDescent="0.25">
      <c r="A146" s="66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</row>
    <row r="147" spans="1:36" x14ac:dyDescent="0.25">
      <c r="A147" s="66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</row>
    <row r="148" spans="1:36" x14ac:dyDescent="0.25">
      <c r="A148" s="66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</row>
    <row r="149" spans="1:36" x14ac:dyDescent="0.25">
      <c r="A149" s="66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</row>
    <row r="150" spans="1:36" x14ac:dyDescent="0.25">
      <c r="A150" s="66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</row>
    <row r="151" spans="1:36" x14ac:dyDescent="0.25">
      <c r="A151" s="66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</row>
    <row r="152" spans="1:36" x14ac:dyDescent="0.25">
      <c r="A152" s="66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</row>
    <row r="153" spans="1:36" x14ac:dyDescent="0.25">
      <c r="A153" s="66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</row>
    <row r="154" spans="1:36" x14ac:dyDescent="0.25">
      <c r="A154" s="66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</row>
    <row r="155" spans="1:36" x14ac:dyDescent="0.25">
      <c r="A155" s="66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</row>
    <row r="156" spans="1:36" x14ac:dyDescent="0.25">
      <c r="A156" s="66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</row>
    <row r="157" spans="1:36" x14ac:dyDescent="0.25">
      <c r="A157" s="66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</row>
    <row r="158" spans="1:36" x14ac:dyDescent="0.25">
      <c r="A158" s="66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</row>
    <row r="159" spans="1:36" x14ac:dyDescent="0.25">
      <c r="A159" s="66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</row>
    <row r="160" spans="1:36" x14ac:dyDescent="0.25">
      <c r="A160" s="66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</row>
    <row r="161" spans="1:36" x14ac:dyDescent="0.25">
      <c r="A161" s="66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</row>
    <row r="162" spans="1:36" x14ac:dyDescent="0.25">
      <c r="A162" s="66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</row>
    <row r="163" spans="1:36" x14ac:dyDescent="0.25">
      <c r="A163" s="66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</row>
    <row r="164" spans="1:36" x14ac:dyDescent="0.25">
      <c r="A164" s="66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</row>
    <row r="165" spans="1:36" x14ac:dyDescent="0.25">
      <c r="A165" s="66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</row>
    <row r="166" spans="1:36" x14ac:dyDescent="0.25">
      <c r="A166" s="66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</row>
    <row r="167" spans="1:36" x14ac:dyDescent="0.25">
      <c r="A167" s="66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</row>
    <row r="168" spans="1:36" x14ac:dyDescent="0.25">
      <c r="A168" s="66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</row>
    <row r="169" spans="1:36" x14ac:dyDescent="0.25">
      <c r="A169" s="66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</row>
    <row r="170" spans="1:36" x14ac:dyDescent="0.25">
      <c r="A170" s="66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</row>
  </sheetData>
  <autoFilter ref="A2:AE8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17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7" sqref="C37"/>
    </sheetView>
  </sheetViews>
  <sheetFormatPr defaultRowHeight="15" x14ac:dyDescent="0.25"/>
  <cols>
    <col min="1" max="1" width="52.85546875" style="16" customWidth="1"/>
    <col min="2" max="2" width="9.5703125" style="16" customWidth="1"/>
    <col min="3" max="7" width="10.140625" style="16" bestFit="1" customWidth="1"/>
    <col min="8" max="16384" width="9.140625" style="16"/>
  </cols>
  <sheetData>
    <row r="1" spans="1:9" x14ac:dyDescent="0.25">
      <c r="A1" s="52" t="s">
        <v>5</v>
      </c>
      <c r="B1" s="53">
        <v>41640</v>
      </c>
      <c r="C1" s="53">
        <v>41671</v>
      </c>
      <c r="D1" s="53">
        <v>41699</v>
      </c>
      <c r="E1" s="53">
        <v>41730</v>
      </c>
      <c r="F1" s="53">
        <v>41760</v>
      </c>
      <c r="G1" s="53">
        <v>41791</v>
      </c>
      <c r="H1" s="53"/>
      <c r="I1" s="53"/>
    </row>
    <row r="2" spans="1:9" x14ac:dyDescent="0.25">
      <c r="A2" s="54" t="s">
        <v>2</v>
      </c>
      <c r="B2" s="53">
        <v>42339</v>
      </c>
      <c r="C2" s="53">
        <v>42370</v>
      </c>
      <c r="D2" s="53">
        <v>42401</v>
      </c>
      <c r="E2" s="53">
        <v>42430</v>
      </c>
      <c r="F2" s="53">
        <v>42461</v>
      </c>
      <c r="G2" s="53">
        <v>42491</v>
      </c>
      <c r="H2" s="53"/>
      <c r="I2" s="53"/>
    </row>
    <row r="3" spans="1:9" x14ac:dyDescent="0.25">
      <c r="A3" s="55" t="s">
        <v>51</v>
      </c>
      <c r="B3" s="68">
        <f>SUM('Step 3'!B3:Y3)</f>
        <v>10312</v>
      </c>
      <c r="C3" s="68">
        <f>SUM('Step 3'!C3:Z3)</f>
        <v>10227</v>
      </c>
      <c r="D3" s="68">
        <f>SUM('Step 3'!D3:AA3)</f>
        <v>10170</v>
      </c>
      <c r="E3" s="68">
        <f>SUM('Step 3'!E3:AB3)</f>
        <v>10146</v>
      </c>
      <c r="F3" s="68">
        <f>SUM('Step 3'!F3:AC3)</f>
        <v>10123</v>
      </c>
      <c r="G3" s="68">
        <f>SUM('Step 3'!G3:AD3)</f>
        <v>10062</v>
      </c>
      <c r="H3" s="68"/>
      <c r="I3" s="68"/>
    </row>
    <row r="4" spans="1:9" x14ac:dyDescent="0.25">
      <c r="A4" s="55" t="s">
        <v>52</v>
      </c>
      <c r="B4" s="68">
        <f>SUM('Step 3'!B4:Y4)</f>
        <v>176816</v>
      </c>
      <c r="C4" s="68">
        <f>SUM('Step 3'!C4:Z4)</f>
        <v>174898</v>
      </c>
      <c r="D4" s="68">
        <f>SUM('Step 3'!D4:AA4)</f>
        <v>173020</v>
      </c>
      <c r="E4" s="68">
        <f>SUM('Step 3'!E4:AB4)</f>
        <v>171429</v>
      </c>
      <c r="F4" s="68">
        <f>SUM('Step 3'!F4:AC4)</f>
        <v>170313</v>
      </c>
      <c r="G4" s="68">
        <f>SUM('Step 3'!G4:AD4)</f>
        <v>169074</v>
      </c>
      <c r="H4" s="68"/>
      <c r="I4" s="68"/>
    </row>
    <row r="5" spans="1:9" x14ac:dyDescent="0.25">
      <c r="A5" s="55" t="s">
        <v>53</v>
      </c>
      <c r="B5" s="68">
        <f>SUM('Step 3'!B5:Y5)</f>
        <v>20090</v>
      </c>
      <c r="C5" s="68">
        <f>SUM('Step 3'!C5:Z5)</f>
        <v>20015</v>
      </c>
      <c r="D5" s="68">
        <f>SUM('Step 3'!D5:AA5)</f>
        <v>19938</v>
      </c>
      <c r="E5" s="68">
        <f>SUM('Step 3'!E5:AB5)</f>
        <v>19884</v>
      </c>
      <c r="F5" s="68">
        <f>SUM('Step 3'!F5:AC5)</f>
        <v>19789</v>
      </c>
      <c r="G5" s="68">
        <f>SUM('Step 3'!G5:AD5)</f>
        <v>19761</v>
      </c>
      <c r="H5" s="68"/>
      <c r="I5" s="68"/>
    </row>
    <row r="6" spans="1:9" x14ac:dyDescent="0.25">
      <c r="A6" s="55" t="s">
        <v>54</v>
      </c>
      <c r="B6" s="68">
        <f>SUM('Step 3'!B6:Y6)</f>
        <v>28585</v>
      </c>
      <c r="C6" s="68">
        <f>SUM('Step 3'!C6:Z6)</f>
        <v>28392</v>
      </c>
      <c r="D6" s="68">
        <f>SUM('Step 3'!D6:AA6)</f>
        <v>28222</v>
      </c>
      <c r="E6" s="68">
        <f>SUM('Step 3'!E6:AB6)</f>
        <v>28200</v>
      </c>
      <c r="F6" s="68">
        <f>SUM('Step 3'!F6:AC6)</f>
        <v>28187</v>
      </c>
      <c r="G6" s="68">
        <f>SUM('Step 3'!G6:AD6)</f>
        <v>28152</v>
      </c>
      <c r="H6" s="68"/>
      <c r="I6" s="68"/>
    </row>
    <row r="7" spans="1:9" x14ac:dyDescent="0.25">
      <c r="A7" s="55" t="s">
        <v>55</v>
      </c>
      <c r="B7" s="68">
        <f>SUM('Step 3'!B7:Y7)</f>
        <v>24770</v>
      </c>
      <c r="C7" s="68">
        <f>SUM('Step 3'!C7:Z7)</f>
        <v>24493</v>
      </c>
      <c r="D7" s="68">
        <f>SUM('Step 3'!D7:AA7)</f>
        <v>24265</v>
      </c>
      <c r="E7" s="68">
        <f>SUM('Step 3'!E7:AB7)</f>
        <v>23954</v>
      </c>
      <c r="F7" s="68">
        <f>SUM('Step 3'!F7:AC7)</f>
        <v>23767</v>
      </c>
      <c r="G7" s="68">
        <f>SUM('Step 3'!G7:AD7)</f>
        <v>23638</v>
      </c>
      <c r="H7" s="68"/>
      <c r="I7" s="68"/>
    </row>
    <row r="8" spans="1:9" x14ac:dyDescent="0.25">
      <c r="A8" s="55" t="s">
        <v>56</v>
      </c>
      <c r="B8" s="68">
        <f>SUM('Step 3'!B8:Y8)</f>
        <v>2830</v>
      </c>
      <c r="C8" s="68">
        <f>SUM('Step 3'!C8:Z8)</f>
        <v>2853</v>
      </c>
      <c r="D8" s="68">
        <f>SUM('Step 3'!D8:AA8)</f>
        <v>2868</v>
      </c>
      <c r="E8" s="68">
        <f>SUM('Step 3'!E8:AB8)</f>
        <v>2905</v>
      </c>
      <c r="F8" s="68">
        <f>SUM('Step 3'!F8:AC8)</f>
        <v>2910</v>
      </c>
      <c r="G8" s="68">
        <f>SUM('Step 3'!G8:AD8)</f>
        <v>2916</v>
      </c>
      <c r="H8" s="68"/>
      <c r="I8" s="68"/>
    </row>
    <row r="9" spans="1:9" x14ac:dyDescent="0.25">
      <c r="A9" s="55" t="s">
        <v>57</v>
      </c>
      <c r="B9" s="68">
        <f>SUM('Step 3'!B9:Y9)</f>
        <v>29749</v>
      </c>
      <c r="C9" s="68">
        <f>SUM('Step 3'!C9:Z9)</f>
        <v>29473</v>
      </c>
      <c r="D9" s="68">
        <f>SUM('Step 3'!D9:AA9)</f>
        <v>29203</v>
      </c>
      <c r="E9" s="68">
        <f>SUM('Step 3'!E9:AB9)</f>
        <v>29037</v>
      </c>
      <c r="F9" s="68">
        <f>SUM('Step 3'!F9:AC9)</f>
        <v>28891</v>
      </c>
      <c r="G9" s="68">
        <f>SUM('Step 3'!G9:AD9)</f>
        <v>28749</v>
      </c>
      <c r="H9" s="68"/>
      <c r="I9" s="68"/>
    </row>
    <row r="10" spans="1:9" x14ac:dyDescent="0.25">
      <c r="A10" s="55" t="s">
        <v>58</v>
      </c>
      <c r="B10" s="68">
        <f>SUM('Step 3'!B10:Y10)</f>
        <v>15066</v>
      </c>
      <c r="C10" s="68">
        <f>SUM('Step 3'!C10:Z10)</f>
        <v>14919</v>
      </c>
      <c r="D10" s="68">
        <f>SUM('Step 3'!D10:AA10)</f>
        <v>14755</v>
      </c>
      <c r="E10" s="68">
        <f>SUM('Step 3'!E10:AB10)</f>
        <v>14630</v>
      </c>
      <c r="F10" s="68">
        <f>SUM('Step 3'!F10:AC10)</f>
        <v>14540</v>
      </c>
      <c r="G10" s="68">
        <f>SUM('Step 3'!G10:AD10)</f>
        <v>14504</v>
      </c>
      <c r="H10" s="68"/>
      <c r="I10" s="68"/>
    </row>
    <row r="11" spans="1:9" x14ac:dyDescent="0.25">
      <c r="A11" s="55" t="s">
        <v>59</v>
      </c>
      <c r="B11" s="68">
        <f>SUM('Step 3'!B11:Y11)</f>
        <v>21512</v>
      </c>
      <c r="C11" s="68">
        <f>SUM('Step 3'!C11:Z11)</f>
        <v>21459</v>
      </c>
      <c r="D11" s="68">
        <f>SUM('Step 3'!D11:AA11)</f>
        <v>21361</v>
      </c>
      <c r="E11" s="68">
        <f>SUM('Step 3'!E11:AB11)</f>
        <v>21362</v>
      </c>
      <c r="F11" s="68">
        <f>SUM('Step 3'!F11:AC11)</f>
        <v>21358</v>
      </c>
      <c r="G11" s="68">
        <f>SUM('Step 3'!G11:AD11)</f>
        <v>21263</v>
      </c>
      <c r="H11" s="68"/>
      <c r="I11" s="68"/>
    </row>
    <row r="12" spans="1:9" x14ac:dyDescent="0.25">
      <c r="A12" s="55" t="s">
        <v>60</v>
      </c>
      <c r="B12" s="68">
        <f>SUM('Step 3'!B12:Y12)</f>
        <v>44592</v>
      </c>
      <c r="C12" s="68">
        <f>SUM('Step 3'!C12:Z12)</f>
        <v>44155</v>
      </c>
      <c r="D12" s="68">
        <f>SUM('Step 3'!D12:AA12)</f>
        <v>43767</v>
      </c>
      <c r="E12" s="68">
        <f>SUM('Step 3'!E12:AB12)</f>
        <v>43463</v>
      </c>
      <c r="F12" s="68">
        <f>SUM('Step 3'!F12:AC12)</f>
        <v>43258</v>
      </c>
      <c r="G12" s="68">
        <f>SUM('Step 3'!G12:AD12)</f>
        <v>43039</v>
      </c>
      <c r="H12" s="68"/>
      <c r="I12" s="68"/>
    </row>
    <row r="13" spans="1:9" x14ac:dyDescent="0.25">
      <c r="A13" s="55" t="s">
        <v>61</v>
      </c>
      <c r="B13" s="68">
        <f>SUM('Step 3'!B13:Y13)</f>
        <v>23250</v>
      </c>
      <c r="C13" s="68">
        <f>SUM('Step 3'!C13:Z13)</f>
        <v>23100</v>
      </c>
      <c r="D13" s="68">
        <f>SUM('Step 3'!D13:AA13)</f>
        <v>22999</v>
      </c>
      <c r="E13" s="68">
        <f>SUM('Step 3'!E13:AB13)</f>
        <v>22957</v>
      </c>
      <c r="F13" s="68">
        <f>SUM('Step 3'!F13:AC13)</f>
        <v>22871</v>
      </c>
      <c r="G13" s="68">
        <f>SUM('Step 3'!G13:AD13)</f>
        <v>22778</v>
      </c>
      <c r="H13" s="68"/>
      <c r="I13" s="68"/>
    </row>
    <row r="14" spans="1:9" x14ac:dyDescent="0.25">
      <c r="A14" s="55" t="s">
        <v>62</v>
      </c>
      <c r="B14" s="68">
        <f>SUM('Step 3'!B14:Y14)</f>
        <v>7439</v>
      </c>
      <c r="C14" s="68">
        <f>SUM('Step 3'!C14:Z14)</f>
        <v>7410</v>
      </c>
      <c r="D14" s="68">
        <f>SUM('Step 3'!D14:AA14)</f>
        <v>7417</v>
      </c>
      <c r="E14" s="68">
        <f>SUM('Step 3'!E14:AB14)</f>
        <v>7408</v>
      </c>
      <c r="F14" s="68">
        <f>SUM('Step 3'!F14:AC14)</f>
        <v>7363</v>
      </c>
      <c r="G14" s="68">
        <f>SUM('Step 3'!G14:AD14)</f>
        <v>7337</v>
      </c>
      <c r="H14" s="68"/>
      <c r="I14" s="68"/>
    </row>
    <row r="15" spans="1:9" x14ac:dyDescent="0.25">
      <c r="A15" s="55" t="s">
        <v>63</v>
      </c>
      <c r="B15" s="68">
        <f>SUM('Step 3'!B15:Y15)</f>
        <v>30653</v>
      </c>
      <c r="C15" s="68">
        <f>SUM('Step 3'!C15:Z15)</f>
        <v>30398</v>
      </c>
      <c r="D15" s="68">
        <f>SUM('Step 3'!D15:AA15)</f>
        <v>30143</v>
      </c>
      <c r="E15" s="68">
        <f>SUM('Step 3'!E15:AB15)</f>
        <v>29960</v>
      </c>
      <c r="F15" s="68">
        <f>SUM('Step 3'!F15:AC15)</f>
        <v>29726</v>
      </c>
      <c r="G15" s="68">
        <f>SUM('Step 3'!G15:AD15)</f>
        <v>29541</v>
      </c>
      <c r="H15" s="68"/>
      <c r="I15" s="68"/>
    </row>
    <row r="16" spans="1:9" x14ac:dyDescent="0.25">
      <c r="A16" s="55" t="s">
        <v>64</v>
      </c>
      <c r="B16" s="68">
        <f>SUM('Step 3'!B16:Y16)</f>
        <v>27625</v>
      </c>
      <c r="C16" s="68">
        <f>SUM('Step 3'!C16:Z16)</f>
        <v>27530</v>
      </c>
      <c r="D16" s="68">
        <f>SUM('Step 3'!D16:AA16)</f>
        <v>27421</v>
      </c>
      <c r="E16" s="68">
        <f>SUM('Step 3'!E16:AB16)</f>
        <v>27470</v>
      </c>
      <c r="F16" s="68">
        <f>SUM('Step 3'!F16:AC16)</f>
        <v>27421</v>
      </c>
      <c r="G16" s="68">
        <f>SUM('Step 3'!G16:AD16)</f>
        <v>27364</v>
      </c>
      <c r="H16" s="68"/>
      <c r="I16" s="68"/>
    </row>
    <row r="17" spans="1:9" x14ac:dyDescent="0.25">
      <c r="A17" s="55" t="s">
        <v>65</v>
      </c>
      <c r="B17" s="68">
        <f>SUM('Step 3'!B17:Y17)</f>
        <v>10853</v>
      </c>
      <c r="C17" s="68">
        <f>SUM('Step 3'!C17:Z17)</f>
        <v>10789</v>
      </c>
      <c r="D17" s="68">
        <f>SUM('Step 3'!D17:AA17)</f>
        <v>10714</v>
      </c>
      <c r="E17" s="68">
        <f>SUM('Step 3'!E17:AB17)</f>
        <v>10692</v>
      </c>
      <c r="F17" s="68">
        <f>SUM('Step 3'!F17:AC17)</f>
        <v>10666</v>
      </c>
      <c r="G17" s="68">
        <f>SUM('Step 3'!G17:AD17)</f>
        <v>10634</v>
      </c>
      <c r="H17" s="68"/>
      <c r="I17" s="68"/>
    </row>
    <row r="18" spans="1:9" x14ac:dyDescent="0.25">
      <c r="A18" s="55" t="s">
        <v>66</v>
      </c>
      <c r="B18" s="68">
        <f>SUM('Step 3'!B18:Y18)</f>
        <v>3744</v>
      </c>
      <c r="C18" s="68">
        <f>SUM('Step 3'!C18:Z18)</f>
        <v>3680</v>
      </c>
      <c r="D18" s="68">
        <f>SUM('Step 3'!D18:AA18)</f>
        <v>3620</v>
      </c>
      <c r="E18" s="68">
        <f>SUM('Step 3'!E18:AB18)</f>
        <v>3555</v>
      </c>
      <c r="F18" s="68">
        <f>SUM('Step 3'!F18:AC18)</f>
        <v>3509</v>
      </c>
      <c r="G18" s="68">
        <f>SUM('Step 3'!G18:AD18)</f>
        <v>3470</v>
      </c>
      <c r="H18" s="68"/>
      <c r="I18" s="68"/>
    </row>
    <row r="19" spans="1:9" x14ac:dyDescent="0.25">
      <c r="A19" s="55" t="s">
        <v>67</v>
      </c>
      <c r="B19" s="68">
        <f>SUM('Step 3'!B19:Y19)</f>
        <v>6853</v>
      </c>
      <c r="C19" s="68">
        <f>SUM('Step 3'!C19:Z19)</f>
        <v>6894</v>
      </c>
      <c r="D19" s="68">
        <f>SUM('Step 3'!D19:AA19)</f>
        <v>6937</v>
      </c>
      <c r="E19" s="68">
        <f>SUM('Step 3'!E19:AB19)</f>
        <v>6988</v>
      </c>
      <c r="F19" s="68">
        <f>SUM('Step 3'!F19:AC19)</f>
        <v>7020</v>
      </c>
      <c r="G19" s="68">
        <f>SUM('Step 3'!G19:AD19)</f>
        <v>7102</v>
      </c>
      <c r="H19" s="68"/>
      <c r="I19" s="68"/>
    </row>
    <row r="20" spans="1:9" x14ac:dyDescent="0.25">
      <c r="A20" s="55" t="s">
        <v>68</v>
      </c>
      <c r="B20" s="68">
        <f>SUM('Step 3'!B20:Y20)</f>
        <v>41966</v>
      </c>
      <c r="C20" s="68">
        <f>SUM('Step 3'!C20:Z20)</f>
        <v>41534</v>
      </c>
      <c r="D20" s="68">
        <f>SUM('Step 3'!D20:AA20)</f>
        <v>41143</v>
      </c>
      <c r="E20" s="68">
        <f>SUM('Step 3'!E20:AB20)</f>
        <v>40804</v>
      </c>
      <c r="F20" s="68">
        <f>SUM('Step 3'!F20:AC20)</f>
        <v>40455</v>
      </c>
      <c r="G20" s="68">
        <f>SUM('Step 3'!G20:AD20)</f>
        <v>40187</v>
      </c>
      <c r="H20" s="68"/>
      <c r="I20" s="68"/>
    </row>
    <row r="21" spans="1:9" x14ac:dyDescent="0.25">
      <c r="A21" s="55" t="s">
        <v>69</v>
      </c>
      <c r="B21" s="68">
        <f>SUM('Step 3'!B21:Y21)</f>
        <v>197371</v>
      </c>
      <c r="C21" s="68">
        <f>SUM('Step 3'!C21:Z21)</f>
        <v>195203</v>
      </c>
      <c r="D21" s="68">
        <f>SUM('Step 3'!D21:AA21)</f>
        <v>193169</v>
      </c>
      <c r="E21" s="68">
        <f>SUM('Step 3'!E21:AB21)</f>
        <v>191617</v>
      </c>
      <c r="F21" s="68">
        <f>SUM('Step 3'!F21:AC21)</f>
        <v>190607</v>
      </c>
      <c r="G21" s="68">
        <f>SUM('Step 3'!G21:AD21)</f>
        <v>189317</v>
      </c>
      <c r="H21" s="68"/>
      <c r="I21" s="68"/>
    </row>
    <row r="22" spans="1:9" x14ac:dyDescent="0.25">
      <c r="A22" s="55" t="s">
        <v>70</v>
      </c>
      <c r="B22" s="68">
        <f>SUM('Step 3'!B22:Y22)</f>
        <v>10719</v>
      </c>
      <c r="C22" s="68">
        <f>SUM('Step 3'!C22:Z22)</f>
        <v>10614</v>
      </c>
      <c r="D22" s="68">
        <f>SUM('Step 3'!D22:AA22)</f>
        <v>10510</v>
      </c>
      <c r="E22" s="68">
        <f>SUM('Step 3'!E22:AB22)</f>
        <v>10447</v>
      </c>
      <c r="F22" s="68">
        <f>SUM('Step 3'!F22:AC22)</f>
        <v>10318</v>
      </c>
      <c r="G22" s="68">
        <f>SUM('Step 3'!G22:AD22)</f>
        <v>10246</v>
      </c>
      <c r="H22" s="68"/>
      <c r="I22" s="68"/>
    </row>
    <row r="23" spans="1:9" x14ac:dyDescent="0.25">
      <c r="A23" s="55" t="s">
        <v>71</v>
      </c>
      <c r="B23" s="68">
        <f>SUM('Step 3'!B23:Y23)</f>
        <v>17175</v>
      </c>
      <c r="C23" s="68">
        <f>SUM('Step 3'!C23:Z23)</f>
        <v>17096</v>
      </c>
      <c r="D23" s="68">
        <f>SUM('Step 3'!D23:AA23)</f>
        <v>17026</v>
      </c>
      <c r="E23" s="68">
        <f>SUM('Step 3'!E23:AB23)</f>
        <v>16983</v>
      </c>
      <c r="F23" s="68">
        <f>SUM('Step 3'!F23:AC23)</f>
        <v>16884</v>
      </c>
      <c r="G23" s="68">
        <f>SUM('Step 3'!G23:AD23)</f>
        <v>16785</v>
      </c>
      <c r="H23" s="68"/>
      <c r="I23" s="68"/>
    </row>
    <row r="24" spans="1:9" x14ac:dyDescent="0.25">
      <c r="A24" s="55" t="s">
        <v>72</v>
      </c>
      <c r="B24" s="68">
        <f>SUM('Step 3'!B24:Y24)</f>
        <v>8564</v>
      </c>
      <c r="C24" s="68">
        <f>SUM('Step 3'!C24:Z24)</f>
        <v>8411</v>
      </c>
      <c r="D24" s="68">
        <f>SUM('Step 3'!D24:AA24)</f>
        <v>8217</v>
      </c>
      <c r="E24" s="68">
        <f>SUM('Step 3'!E24:AB24)</f>
        <v>8092</v>
      </c>
      <c r="F24" s="68">
        <f>SUM('Step 3'!F24:AC24)</f>
        <v>8011</v>
      </c>
      <c r="G24" s="68">
        <f>SUM('Step 3'!G24:AD24)</f>
        <v>7937</v>
      </c>
      <c r="H24" s="68"/>
      <c r="I24" s="68"/>
    </row>
    <row r="25" spans="1:9" x14ac:dyDescent="0.25">
      <c r="A25" s="55" t="s">
        <v>73</v>
      </c>
      <c r="B25" s="68">
        <f>SUM('Step 3'!B25:Y25)</f>
        <v>11425</v>
      </c>
      <c r="C25" s="68">
        <f>SUM('Step 3'!C25:Z25)</f>
        <v>11378</v>
      </c>
      <c r="D25" s="68">
        <f>SUM('Step 3'!D25:AA25)</f>
        <v>11324</v>
      </c>
      <c r="E25" s="68">
        <f>SUM('Step 3'!E25:AB25)</f>
        <v>11259</v>
      </c>
      <c r="F25" s="68">
        <f>SUM('Step 3'!F25:AC25)</f>
        <v>11173</v>
      </c>
      <c r="G25" s="68">
        <f>SUM('Step 3'!G25:AD25)</f>
        <v>11127</v>
      </c>
      <c r="H25" s="68"/>
      <c r="I25" s="68"/>
    </row>
    <row r="26" spans="1:9" x14ac:dyDescent="0.25">
      <c r="A26" s="55" t="s">
        <v>74</v>
      </c>
      <c r="B26" s="68">
        <f>SUM('Step 3'!B26:Y26)</f>
        <v>15939</v>
      </c>
      <c r="C26" s="68">
        <f>SUM('Step 3'!C26:Z26)</f>
        <v>15741</v>
      </c>
      <c r="D26" s="68">
        <f>SUM('Step 3'!D26:AA26)</f>
        <v>15557</v>
      </c>
      <c r="E26" s="68">
        <f>SUM('Step 3'!E26:AB26)</f>
        <v>15388</v>
      </c>
      <c r="F26" s="68">
        <f>SUM('Step 3'!F26:AC26)</f>
        <v>15277</v>
      </c>
      <c r="G26" s="68">
        <f>SUM('Step 3'!G26:AD26)</f>
        <v>15168</v>
      </c>
      <c r="H26" s="68"/>
      <c r="I26" s="68"/>
    </row>
    <row r="27" spans="1:9" x14ac:dyDescent="0.25">
      <c r="A27" s="55" t="s">
        <v>75</v>
      </c>
      <c r="B27" s="68">
        <f>SUM('Step 3'!B27:Y27)</f>
        <v>24133</v>
      </c>
      <c r="C27" s="68">
        <f>SUM('Step 3'!C27:Z27)</f>
        <v>23984</v>
      </c>
      <c r="D27" s="68">
        <f>SUM('Step 3'!D27:AA27)</f>
        <v>23820</v>
      </c>
      <c r="E27" s="68">
        <f>SUM('Step 3'!E27:AB27)</f>
        <v>23684</v>
      </c>
      <c r="F27" s="68">
        <f>SUM('Step 3'!F27:AC27)</f>
        <v>23559</v>
      </c>
      <c r="G27" s="68">
        <f>SUM('Step 3'!G27:AD27)</f>
        <v>23438</v>
      </c>
      <c r="H27" s="68"/>
      <c r="I27" s="68"/>
    </row>
    <row r="28" spans="1:9" x14ac:dyDescent="0.25">
      <c r="A28" s="55" t="s">
        <v>76</v>
      </c>
      <c r="B28" s="68">
        <f>SUM('Step 3'!B28:Y28)</f>
        <v>3915</v>
      </c>
      <c r="C28" s="68">
        <f>SUM('Step 3'!C28:Z28)</f>
        <v>3897</v>
      </c>
      <c r="D28" s="68">
        <f>SUM('Step 3'!D28:AA28)</f>
        <v>3876</v>
      </c>
      <c r="E28" s="68">
        <f>SUM('Step 3'!E28:AB28)</f>
        <v>3858</v>
      </c>
      <c r="F28" s="68">
        <f>SUM('Step 3'!F28:AC28)</f>
        <v>3834</v>
      </c>
      <c r="G28" s="68">
        <f>SUM('Step 3'!G28:AD28)</f>
        <v>3826</v>
      </c>
      <c r="H28" s="68"/>
      <c r="I28" s="68"/>
    </row>
    <row r="29" spans="1:9" x14ac:dyDescent="0.25">
      <c r="A29" s="55" t="s">
        <v>77</v>
      </c>
      <c r="B29" s="68">
        <f>SUM('Step 3'!B29:Y29)</f>
        <v>573415</v>
      </c>
      <c r="C29" s="68">
        <f>SUM('Step 3'!C29:Z29)</f>
        <v>566373</v>
      </c>
      <c r="D29" s="68">
        <f>SUM('Step 3'!D29:AA29)</f>
        <v>559870</v>
      </c>
      <c r="E29" s="68">
        <f>SUM('Step 3'!E29:AB29)</f>
        <v>554147</v>
      </c>
      <c r="F29" s="68">
        <f>SUM('Step 3'!F29:AC29)</f>
        <v>550881</v>
      </c>
      <c r="G29" s="68">
        <f>SUM('Step 3'!G29:AD29)</f>
        <v>546731</v>
      </c>
      <c r="H29" s="68"/>
      <c r="I29" s="68"/>
    </row>
    <row r="30" spans="1:9" x14ac:dyDescent="0.25">
      <c r="A30" s="55" t="s">
        <v>78</v>
      </c>
      <c r="B30" s="68">
        <f>SUM('Step 3'!B30:Y30)</f>
        <v>10362</v>
      </c>
      <c r="C30" s="68">
        <f>SUM('Step 3'!C30:Z30)</f>
        <v>10294</v>
      </c>
      <c r="D30" s="68">
        <f>SUM('Step 3'!D30:AA30)</f>
        <v>10223</v>
      </c>
      <c r="E30" s="68">
        <f>SUM('Step 3'!E30:AB30)</f>
        <v>10126</v>
      </c>
      <c r="F30" s="68">
        <f>SUM('Step 3'!F30:AC30)</f>
        <v>10006</v>
      </c>
      <c r="G30" s="68">
        <f>SUM('Step 3'!G30:AD30)</f>
        <v>9929</v>
      </c>
      <c r="H30" s="68"/>
      <c r="I30" s="68"/>
    </row>
    <row r="31" spans="1:9" x14ac:dyDescent="0.25">
      <c r="A31" s="55" t="s">
        <v>79</v>
      </c>
      <c r="B31" s="68">
        <f>SUM('Step 3'!B31:Y31)</f>
        <v>14266</v>
      </c>
      <c r="C31" s="68">
        <f>SUM('Step 3'!C31:Z31)</f>
        <v>14202</v>
      </c>
      <c r="D31" s="68">
        <f>SUM('Step 3'!D31:AA31)</f>
        <v>14163</v>
      </c>
      <c r="E31" s="68">
        <f>SUM('Step 3'!E31:AB31)</f>
        <v>14166</v>
      </c>
      <c r="F31" s="68">
        <f>SUM('Step 3'!F31:AC31)</f>
        <v>14159</v>
      </c>
      <c r="G31" s="68">
        <f>SUM('Step 3'!G31:AD31)</f>
        <v>14170</v>
      </c>
      <c r="H31" s="68"/>
      <c r="I31" s="68"/>
    </row>
    <row r="32" spans="1:9" x14ac:dyDescent="0.25">
      <c r="A32" s="55" t="s">
        <v>80</v>
      </c>
      <c r="B32" s="68">
        <f>SUM('Step 3'!B32:Y32)</f>
        <v>22733</v>
      </c>
      <c r="C32" s="68">
        <f>SUM('Step 3'!C32:Z32)</f>
        <v>22571</v>
      </c>
      <c r="D32" s="68">
        <f>SUM('Step 3'!D32:AA32)</f>
        <v>22384</v>
      </c>
      <c r="E32" s="68">
        <f>SUM('Step 3'!E32:AB32)</f>
        <v>22256</v>
      </c>
      <c r="F32" s="68">
        <f>SUM('Step 3'!F32:AC32)</f>
        <v>22104</v>
      </c>
      <c r="G32" s="68">
        <f>SUM('Step 3'!G32:AD32)</f>
        <v>21970</v>
      </c>
      <c r="H32" s="68"/>
      <c r="I32" s="68"/>
    </row>
    <row r="33" spans="1:9" x14ac:dyDescent="0.25">
      <c r="A33" s="55" t="s">
        <v>81</v>
      </c>
      <c r="B33" s="68">
        <f>SUM('Step 3'!B33:Y33)</f>
        <v>34929</v>
      </c>
      <c r="C33" s="68">
        <f>SUM('Step 3'!C33:Z33)</f>
        <v>35112</v>
      </c>
      <c r="D33" s="68">
        <f>SUM('Step 3'!D33:AA33)</f>
        <v>35347</v>
      </c>
      <c r="E33" s="68">
        <f>SUM('Step 3'!E33:AB33)</f>
        <v>35891</v>
      </c>
      <c r="F33" s="68">
        <f>SUM('Step 3'!F33:AC33)</f>
        <v>36498</v>
      </c>
      <c r="G33" s="68">
        <f>SUM('Step 3'!G33:AD33)</f>
        <v>36855</v>
      </c>
      <c r="H33" s="68"/>
      <c r="I33" s="68"/>
    </row>
    <row r="34" spans="1:9" x14ac:dyDescent="0.25">
      <c r="A34" s="55" t="s">
        <v>82</v>
      </c>
      <c r="B34" s="68">
        <f>SUM('Step 3'!B34:Y34)</f>
        <v>6248</v>
      </c>
      <c r="C34" s="68">
        <f>SUM('Step 3'!C34:Z34)</f>
        <v>6243</v>
      </c>
      <c r="D34" s="68">
        <f>SUM('Step 3'!D34:AA34)</f>
        <v>6257</v>
      </c>
      <c r="E34" s="68">
        <f>SUM('Step 3'!E34:AB34)</f>
        <v>6290</v>
      </c>
      <c r="F34" s="68">
        <f>SUM('Step 3'!F34:AC34)</f>
        <v>6304</v>
      </c>
      <c r="G34" s="68">
        <f>SUM('Step 3'!G34:AD34)</f>
        <v>6441</v>
      </c>
      <c r="H34" s="68"/>
      <c r="I34" s="68"/>
    </row>
    <row r="35" spans="1:9" x14ac:dyDescent="0.25">
      <c r="A35" s="55" t="s">
        <v>83</v>
      </c>
      <c r="B35" s="68">
        <f>SUM('Step 3'!B35:Y35)</f>
        <v>15077</v>
      </c>
      <c r="C35" s="68">
        <f>SUM('Step 3'!C35:Z35)</f>
        <v>15034</v>
      </c>
      <c r="D35" s="68">
        <f>SUM('Step 3'!D35:AA35)</f>
        <v>14967</v>
      </c>
      <c r="E35" s="68">
        <f>SUM('Step 3'!E35:AB35)</f>
        <v>14912</v>
      </c>
      <c r="F35" s="68">
        <f>SUM('Step 3'!F35:AC35)</f>
        <v>14845</v>
      </c>
      <c r="G35" s="68">
        <f>SUM('Step 3'!G35:AD35)</f>
        <v>14739</v>
      </c>
      <c r="H35" s="68"/>
      <c r="I35" s="68"/>
    </row>
    <row r="36" spans="1:9" x14ac:dyDescent="0.25">
      <c r="A36" s="55" t="s">
        <v>84</v>
      </c>
      <c r="B36" s="68">
        <f>SUM('Step 3'!B36:Y36)</f>
        <v>22938</v>
      </c>
      <c r="C36" s="68">
        <f>SUM('Step 3'!C36:Z36)</f>
        <v>22758</v>
      </c>
      <c r="D36" s="68">
        <f>SUM('Step 3'!D36:AA36)</f>
        <v>22541</v>
      </c>
      <c r="E36" s="68">
        <f>SUM('Step 3'!E36:AB36)</f>
        <v>22390</v>
      </c>
      <c r="F36" s="68">
        <f>SUM('Step 3'!F36:AC36)</f>
        <v>22183</v>
      </c>
      <c r="G36" s="68">
        <f>SUM('Step 3'!G36:AD36)</f>
        <v>22064</v>
      </c>
      <c r="H36" s="68"/>
      <c r="I36" s="68"/>
    </row>
    <row r="37" spans="1:9" x14ac:dyDescent="0.25">
      <c r="A37" s="55" t="s">
        <v>85</v>
      </c>
      <c r="B37" s="68">
        <f>SUM('Step 3'!B37:Y37)</f>
        <v>2782</v>
      </c>
      <c r="C37" s="68">
        <f>SUM('Step 3'!C37:Z37)</f>
        <v>2803</v>
      </c>
      <c r="D37" s="68">
        <f>SUM('Step 3'!D37:AA37)</f>
        <v>2780</v>
      </c>
      <c r="E37" s="68">
        <f>SUM('Step 3'!E37:AB37)</f>
        <v>2772</v>
      </c>
      <c r="F37" s="68">
        <f>SUM('Step 3'!F37:AC37)</f>
        <v>2769</v>
      </c>
      <c r="G37" s="68">
        <f>SUM('Step 3'!G37:AD37)</f>
        <v>2758</v>
      </c>
      <c r="H37" s="68"/>
      <c r="I37" s="68"/>
    </row>
    <row r="38" spans="1:9" x14ac:dyDescent="0.25">
      <c r="A38" s="55" t="s">
        <v>86</v>
      </c>
      <c r="B38" s="68">
        <f>SUM('Step 3'!B38:Y38)</f>
        <v>12660</v>
      </c>
      <c r="C38" s="68">
        <f>SUM('Step 3'!C38:Z38)</f>
        <v>12588</v>
      </c>
      <c r="D38" s="68">
        <f>SUM('Step 3'!D38:AA38)</f>
        <v>12485</v>
      </c>
      <c r="E38" s="68">
        <f>SUM('Step 3'!E38:AB38)</f>
        <v>12424</v>
      </c>
      <c r="F38" s="68">
        <f>SUM('Step 3'!F38:AC38)</f>
        <v>12413</v>
      </c>
      <c r="G38" s="68">
        <f>SUM('Step 3'!G38:AD38)</f>
        <v>12345</v>
      </c>
      <c r="H38" s="68"/>
      <c r="I38" s="68"/>
    </row>
    <row r="39" spans="1:9" x14ac:dyDescent="0.25">
      <c r="A39" s="55" t="s">
        <v>87</v>
      </c>
      <c r="B39" s="68">
        <f>SUM('Step 3'!B39:Y39)</f>
        <v>3959</v>
      </c>
      <c r="C39" s="68">
        <f>SUM('Step 3'!C39:Z39)</f>
        <v>3894</v>
      </c>
      <c r="D39" s="68">
        <f>SUM('Step 3'!D39:AA39)</f>
        <v>3855</v>
      </c>
      <c r="E39" s="68">
        <f>SUM('Step 3'!E39:AB39)</f>
        <v>3809</v>
      </c>
      <c r="F39" s="68">
        <f>SUM('Step 3'!F39:AC39)</f>
        <v>3775</v>
      </c>
      <c r="G39" s="68">
        <f>SUM('Step 3'!G39:AD39)</f>
        <v>3768</v>
      </c>
      <c r="H39" s="68"/>
      <c r="I39" s="68"/>
    </row>
    <row r="40" spans="1:9" x14ac:dyDescent="0.25">
      <c r="A40" s="55" t="s">
        <v>88</v>
      </c>
      <c r="B40" s="68">
        <f>SUM('Step 3'!B40:Y40)</f>
        <v>6367</v>
      </c>
      <c r="C40" s="68">
        <f>SUM('Step 3'!C40:Z40)</f>
        <v>6564</v>
      </c>
      <c r="D40" s="68">
        <f>SUM('Step 3'!D40:AA40)</f>
        <v>6774</v>
      </c>
      <c r="E40" s="68">
        <f>SUM('Step 3'!E40:AB40)</f>
        <v>7030</v>
      </c>
      <c r="F40" s="68">
        <f>SUM('Step 3'!F40:AC40)</f>
        <v>7138</v>
      </c>
      <c r="G40" s="68">
        <f>SUM('Step 3'!G40:AD40)</f>
        <v>7133</v>
      </c>
      <c r="H40" s="68"/>
      <c r="I40" s="68"/>
    </row>
    <row r="41" spans="1:9" x14ac:dyDescent="0.25">
      <c r="A41" s="55" t="s">
        <v>89</v>
      </c>
      <c r="B41" s="68">
        <f>SUM('Step 3'!B41:Y41)</f>
        <v>2660</v>
      </c>
      <c r="C41" s="68">
        <f>SUM('Step 3'!C41:Z41)</f>
        <v>2656</v>
      </c>
      <c r="D41" s="68">
        <f>SUM('Step 3'!D41:AA41)</f>
        <v>2652</v>
      </c>
      <c r="E41" s="68">
        <f>SUM('Step 3'!E41:AB41)</f>
        <v>2647</v>
      </c>
      <c r="F41" s="68">
        <f>SUM('Step 3'!F41:AC41)</f>
        <v>2657</v>
      </c>
      <c r="G41" s="68">
        <f>SUM('Step 3'!G41:AD41)</f>
        <v>2648</v>
      </c>
      <c r="H41" s="68"/>
      <c r="I41" s="68"/>
    </row>
    <row r="42" spans="1:9" x14ac:dyDescent="0.25">
      <c r="A42" s="55" t="s">
        <v>90</v>
      </c>
      <c r="B42" s="68">
        <f>SUM('Step 3'!B42:Y42)</f>
        <v>18826</v>
      </c>
      <c r="C42" s="68">
        <f>SUM('Step 3'!C42:Z42)</f>
        <v>18624</v>
      </c>
      <c r="D42" s="68">
        <f>SUM('Step 3'!D42:AA42)</f>
        <v>18420</v>
      </c>
      <c r="E42" s="68">
        <f>SUM('Step 3'!E42:AB42)</f>
        <v>18278</v>
      </c>
      <c r="F42" s="68">
        <f>SUM('Step 3'!F42:AC42)</f>
        <v>18144</v>
      </c>
      <c r="G42" s="68">
        <f>SUM('Step 3'!G42:AD42)</f>
        <v>18011</v>
      </c>
      <c r="H42" s="68"/>
      <c r="I42" s="68"/>
    </row>
    <row r="43" spans="1:9" x14ac:dyDescent="0.25">
      <c r="A43" s="55" t="s">
        <v>91</v>
      </c>
      <c r="B43" s="68">
        <f>SUM('Step 3'!B43:Y43)</f>
        <v>3162</v>
      </c>
      <c r="C43" s="68">
        <f>SUM('Step 3'!C43:Z43)</f>
        <v>3141</v>
      </c>
      <c r="D43" s="68">
        <f>SUM('Step 3'!D43:AA43)</f>
        <v>3122</v>
      </c>
      <c r="E43" s="68">
        <f>SUM('Step 3'!E43:AB43)</f>
        <v>3100</v>
      </c>
      <c r="F43" s="68">
        <f>SUM('Step 3'!F43:AC43)</f>
        <v>3078</v>
      </c>
      <c r="G43" s="68">
        <f>SUM('Step 3'!G43:AD43)</f>
        <v>3057</v>
      </c>
      <c r="H43" s="68"/>
      <c r="I43" s="68"/>
    </row>
    <row r="44" spans="1:9" x14ac:dyDescent="0.25">
      <c r="A44" s="55" t="s">
        <v>92</v>
      </c>
      <c r="B44" s="68">
        <f>SUM('Step 3'!B44:Y44)</f>
        <v>12569</v>
      </c>
      <c r="C44" s="68">
        <f>SUM('Step 3'!C44:Z44)</f>
        <v>12466</v>
      </c>
      <c r="D44" s="68">
        <f>SUM('Step 3'!D44:AA44)</f>
        <v>12377</v>
      </c>
      <c r="E44" s="68">
        <f>SUM('Step 3'!E44:AB44)</f>
        <v>12341</v>
      </c>
      <c r="F44" s="68">
        <f>SUM('Step 3'!F44:AC44)</f>
        <v>12327</v>
      </c>
      <c r="G44" s="68">
        <f>SUM('Step 3'!G44:AD44)</f>
        <v>12314</v>
      </c>
      <c r="H44" s="68"/>
      <c r="I44" s="68"/>
    </row>
    <row r="45" spans="1:9" x14ac:dyDescent="0.25">
      <c r="A45" s="55" t="s">
        <v>93</v>
      </c>
      <c r="B45" s="68">
        <f>SUM('Step 3'!B45:Y45)</f>
        <v>3164</v>
      </c>
      <c r="C45" s="68">
        <f>SUM('Step 3'!C45:Z45)</f>
        <v>3151</v>
      </c>
      <c r="D45" s="68">
        <f>SUM('Step 3'!D45:AA45)</f>
        <v>3136</v>
      </c>
      <c r="E45" s="68">
        <f>SUM('Step 3'!E45:AB45)</f>
        <v>3133</v>
      </c>
      <c r="F45" s="68">
        <f>SUM('Step 3'!F45:AC45)</f>
        <v>3129</v>
      </c>
      <c r="G45" s="68">
        <f>SUM('Step 3'!G45:AD45)</f>
        <v>3111</v>
      </c>
      <c r="H45" s="68"/>
      <c r="I45" s="68"/>
    </row>
    <row r="46" spans="1:9" x14ac:dyDescent="0.25">
      <c r="A46" s="55" t="s">
        <v>94</v>
      </c>
      <c r="B46" s="68">
        <f>SUM('Step 3'!B46:Y46)</f>
        <v>9289</v>
      </c>
      <c r="C46" s="68">
        <f>SUM('Step 3'!C46:Z46)</f>
        <v>9279</v>
      </c>
      <c r="D46" s="68">
        <f>SUM('Step 3'!D46:AA46)</f>
        <v>9272</v>
      </c>
      <c r="E46" s="68">
        <f>SUM('Step 3'!E46:AB46)</f>
        <v>9283</v>
      </c>
      <c r="F46" s="68">
        <f>SUM('Step 3'!F46:AC46)</f>
        <v>9324</v>
      </c>
      <c r="G46" s="68">
        <f>SUM('Step 3'!G46:AD46)</f>
        <v>9333</v>
      </c>
      <c r="H46" s="68"/>
      <c r="I46" s="68"/>
    </row>
    <row r="47" spans="1:9" x14ac:dyDescent="0.25">
      <c r="A47" s="55" t="s">
        <v>95</v>
      </c>
      <c r="B47" s="68">
        <f>SUM('Step 3'!B47:Y47)</f>
        <v>10929</v>
      </c>
      <c r="C47" s="68">
        <f>SUM('Step 3'!C47:Z47)</f>
        <v>10813</v>
      </c>
      <c r="D47" s="68">
        <f>SUM('Step 3'!D47:AA47)</f>
        <v>10695</v>
      </c>
      <c r="E47" s="68">
        <f>SUM('Step 3'!E47:AB47)</f>
        <v>10618</v>
      </c>
      <c r="F47" s="68">
        <f>SUM('Step 3'!F47:AC47)</f>
        <v>10555</v>
      </c>
      <c r="G47" s="68">
        <f>SUM('Step 3'!G47:AD47)</f>
        <v>10590</v>
      </c>
      <c r="H47" s="68"/>
      <c r="I47" s="68"/>
    </row>
    <row r="48" spans="1:9" x14ac:dyDescent="0.25">
      <c r="A48" s="55" t="s">
        <v>96</v>
      </c>
      <c r="B48" s="68">
        <f>SUM('Step 3'!B48:Y48)</f>
        <v>20600</v>
      </c>
      <c r="C48" s="68">
        <f>SUM('Step 3'!C48:Z48)</f>
        <v>20391</v>
      </c>
      <c r="D48" s="68">
        <f>SUM('Step 3'!D48:AA48)</f>
        <v>20181</v>
      </c>
      <c r="E48" s="68">
        <f>SUM('Step 3'!E48:AB48)</f>
        <v>19979</v>
      </c>
      <c r="F48" s="68">
        <f>SUM('Step 3'!F48:AC48)</f>
        <v>19819</v>
      </c>
      <c r="G48" s="68">
        <f>SUM('Step 3'!G48:AD48)</f>
        <v>19753</v>
      </c>
      <c r="H48" s="68"/>
      <c r="I48" s="68"/>
    </row>
    <row r="49" spans="1:9" x14ac:dyDescent="0.25">
      <c r="A49" s="55" t="s">
        <v>97</v>
      </c>
      <c r="B49" s="68">
        <f>SUM('Step 3'!B49:Y49)</f>
        <v>13857</v>
      </c>
      <c r="C49" s="68">
        <f>SUM('Step 3'!C49:Z49)</f>
        <v>13810</v>
      </c>
      <c r="D49" s="68">
        <f>SUM('Step 3'!D49:AA49)</f>
        <v>13764</v>
      </c>
      <c r="E49" s="68">
        <f>SUM('Step 3'!E49:AB49)</f>
        <v>13772</v>
      </c>
      <c r="F49" s="68">
        <f>SUM('Step 3'!F49:AC49)</f>
        <v>13729</v>
      </c>
      <c r="G49" s="68">
        <f>SUM('Step 3'!G49:AD49)</f>
        <v>13712</v>
      </c>
      <c r="H49" s="68"/>
      <c r="I49" s="68"/>
    </row>
    <row r="50" spans="1:9" x14ac:dyDescent="0.25">
      <c r="A50" s="55" t="s">
        <v>98</v>
      </c>
      <c r="B50" s="68">
        <f>SUM('Step 3'!B50:Y50)</f>
        <v>19139</v>
      </c>
      <c r="C50" s="68">
        <f>SUM('Step 3'!C50:Z50)</f>
        <v>18977</v>
      </c>
      <c r="D50" s="68">
        <f>SUM('Step 3'!D50:AA50)</f>
        <v>18792</v>
      </c>
      <c r="E50" s="68">
        <f>SUM('Step 3'!E50:AB50)</f>
        <v>18656</v>
      </c>
      <c r="F50" s="68">
        <f>SUM('Step 3'!F50:AC50)</f>
        <v>18514</v>
      </c>
      <c r="G50" s="68">
        <f>SUM('Step 3'!G50:AD50)</f>
        <v>18398</v>
      </c>
      <c r="H50" s="68"/>
      <c r="I50" s="68"/>
    </row>
    <row r="51" spans="1:9" x14ac:dyDescent="0.25">
      <c r="A51" s="55" t="s">
        <v>99</v>
      </c>
      <c r="B51" s="68">
        <f>SUM('Step 3'!B51:Y51)</f>
        <v>24646</v>
      </c>
      <c r="C51" s="68">
        <f>SUM('Step 3'!C51:Z51)</f>
        <v>24535</v>
      </c>
      <c r="D51" s="68">
        <f>SUM('Step 3'!D51:AA51)</f>
        <v>24395</v>
      </c>
      <c r="E51" s="68">
        <f>SUM('Step 3'!E51:AB51)</f>
        <v>24235</v>
      </c>
      <c r="F51" s="68">
        <f>SUM('Step 3'!F51:AC51)</f>
        <v>23965</v>
      </c>
      <c r="G51" s="68">
        <f>SUM('Step 3'!G51:AD51)</f>
        <v>23820</v>
      </c>
      <c r="H51" s="68"/>
      <c r="I51" s="68"/>
    </row>
    <row r="52" spans="1:9" x14ac:dyDescent="0.25">
      <c r="A52" s="55" t="s">
        <v>100</v>
      </c>
      <c r="B52" s="68">
        <f>SUM('Step 3'!B52:Y52)</f>
        <v>17221</v>
      </c>
      <c r="C52" s="68">
        <f>SUM('Step 3'!C52:Z52)</f>
        <v>17000</v>
      </c>
      <c r="D52" s="68">
        <f>SUM('Step 3'!D52:AA52)</f>
        <v>16788</v>
      </c>
      <c r="E52" s="68">
        <f>SUM('Step 3'!E52:AB52)</f>
        <v>16610</v>
      </c>
      <c r="F52" s="68">
        <f>SUM('Step 3'!F52:AC52)</f>
        <v>16451</v>
      </c>
      <c r="G52" s="68">
        <f>SUM('Step 3'!G52:AD52)</f>
        <v>16264</v>
      </c>
      <c r="H52" s="68"/>
      <c r="I52" s="68"/>
    </row>
    <row r="53" spans="1:9" x14ac:dyDescent="0.25">
      <c r="A53" s="55" t="s">
        <v>101</v>
      </c>
      <c r="B53" s="68">
        <f>SUM('Step 3'!B53:Y53)</f>
        <v>5544</v>
      </c>
      <c r="C53" s="68">
        <f>SUM('Step 3'!C53:Z53)</f>
        <v>5527</v>
      </c>
      <c r="D53" s="68">
        <f>SUM('Step 3'!D53:AA53)</f>
        <v>5513</v>
      </c>
      <c r="E53" s="68">
        <f>SUM('Step 3'!E53:AB53)</f>
        <v>5508</v>
      </c>
      <c r="F53" s="68">
        <f>SUM('Step 3'!F53:AC53)</f>
        <v>5487</v>
      </c>
      <c r="G53" s="68">
        <f>SUM('Step 3'!G53:AD53)</f>
        <v>5485</v>
      </c>
      <c r="H53" s="68"/>
      <c r="I53" s="68"/>
    </row>
    <row r="54" spans="1:9" x14ac:dyDescent="0.25">
      <c r="A54" s="55" t="s">
        <v>102</v>
      </c>
      <c r="B54" s="68">
        <f>SUM('Step 3'!B54:Y54)</f>
        <v>13699</v>
      </c>
      <c r="C54" s="68">
        <f>SUM('Step 3'!C54:Z54)</f>
        <v>13545</v>
      </c>
      <c r="D54" s="68">
        <f>SUM('Step 3'!D54:AA54)</f>
        <v>13418</v>
      </c>
      <c r="E54" s="68">
        <f>SUM('Step 3'!E54:AB54)</f>
        <v>13341</v>
      </c>
      <c r="F54" s="68">
        <f>SUM('Step 3'!F54:AC54)</f>
        <v>13277</v>
      </c>
      <c r="G54" s="68">
        <f>SUM('Step 3'!G54:AD54)</f>
        <v>13214</v>
      </c>
      <c r="H54" s="68"/>
      <c r="I54" s="68"/>
    </row>
    <row r="55" spans="1:9" x14ac:dyDescent="0.25">
      <c r="A55" s="55" t="s">
        <v>103</v>
      </c>
      <c r="B55" s="68">
        <f>SUM('Step 3'!B55:Y55)</f>
        <v>9072</v>
      </c>
      <c r="C55" s="68">
        <f>SUM('Step 3'!C55:Z55)</f>
        <v>9129</v>
      </c>
      <c r="D55" s="68">
        <f>SUM('Step 3'!D55:AA55)</f>
        <v>9157</v>
      </c>
      <c r="E55" s="68">
        <f>SUM('Step 3'!E55:AB55)</f>
        <v>9166</v>
      </c>
      <c r="F55" s="68">
        <f>SUM('Step 3'!F55:AC55)</f>
        <v>9163</v>
      </c>
      <c r="G55" s="68">
        <f>SUM('Step 3'!G55:AD55)</f>
        <v>9186</v>
      </c>
      <c r="H55" s="68"/>
      <c r="I55" s="68"/>
    </row>
    <row r="56" spans="1:9" x14ac:dyDescent="0.25">
      <c r="A56" s="55" t="s">
        <v>104</v>
      </c>
      <c r="B56" s="68">
        <f>SUM('Step 3'!B56:Y56)</f>
        <v>3933</v>
      </c>
      <c r="C56" s="68">
        <f>SUM('Step 3'!C56:Z56)</f>
        <v>3928</v>
      </c>
      <c r="D56" s="68">
        <f>SUM('Step 3'!D56:AA56)</f>
        <v>3918</v>
      </c>
      <c r="E56" s="68">
        <f>SUM('Step 3'!E56:AB56)</f>
        <v>3920</v>
      </c>
      <c r="F56" s="68">
        <f>SUM('Step 3'!F56:AC56)</f>
        <v>3912</v>
      </c>
      <c r="G56" s="68">
        <f>SUM('Step 3'!G56:AD56)</f>
        <v>3904</v>
      </c>
      <c r="H56" s="68"/>
      <c r="I56" s="68"/>
    </row>
    <row r="57" spans="1:9" x14ac:dyDescent="0.25">
      <c r="A57" s="55" t="s">
        <v>105</v>
      </c>
      <c r="B57" s="68">
        <f>SUM('Step 3'!B57:Y57)</f>
        <v>64178</v>
      </c>
      <c r="C57" s="68">
        <f>SUM('Step 3'!C57:Z57)</f>
        <v>63394</v>
      </c>
      <c r="D57" s="68">
        <f>SUM('Step 3'!D57:AA57)</f>
        <v>62615</v>
      </c>
      <c r="E57" s="68">
        <f>SUM('Step 3'!E57:AB57)</f>
        <v>61938</v>
      </c>
      <c r="F57" s="68">
        <f>SUM('Step 3'!F57:AC57)</f>
        <v>61377</v>
      </c>
      <c r="G57" s="68">
        <f>SUM('Step 3'!G57:AD57)</f>
        <v>60842</v>
      </c>
      <c r="H57" s="68"/>
      <c r="I57" s="68"/>
    </row>
    <row r="58" spans="1:9" x14ac:dyDescent="0.25">
      <c r="A58" s="55" t="s">
        <v>106</v>
      </c>
      <c r="B58" s="68">
        <f>SUM('Step 3'!B58:Y58)</f>
        <v>32565</v>
      </c>
      <c r="C58" s="68">
        <f>SUM('Step 3'!C58:Z58)</f>
        <v>32448</v>
      </c>
      <c r="D58" s="68">
        <f>SUM('Step 3'!D58:AA58)</f>
        <v>32338</v>
      </c>
      <c r="E58" s="68">
        <f>SUM('Step 3'!E58:AB58)</f>
        <v>32326</v>
      </c>
      <c r="F58" s="68">
        <f>SUM('Step 3'!F58:AC58)</f>
        <v>32135</v>
      </c>
      <c r="G58" s="68">
        <f>SUM('Step 3'!G58:AD58)</f>
        <v>32023</v>
      </c>
      <c r="H58" s="68"/>
      <c r="I58" s="68"/>
    </row>
    <row r="59" spans="1:9" x14ac:dyDescent="0.25">
      <c r="A59" s="55" t="s">
        <v>107</v>
      </c>
      <c r="B59" s="68">
        <f>SUM('Step 3'!B59:Y59)</f>
        <v>11162</v>
      </c>
      <c r="C59" s="68">
        <f>SUM('Step 3'!C59:Z59)</f>
        <v>11130</v>
      </c>
      <c r="D59" s="68">
        <f>SUM('Step 3'!D59:AA59)</f>
        <v>11085</v>
      </c>
      <c r="E59" s="68">
        <f>SUM('Step 3'!E59:AB59)</f>
        <v>11108</v>
      </c>
      <c r="F59" s="68">
        <f>SUM('Step 3'!F59:AC59)</f>
        <v>11311</v>
      </c>
      <c r="G59" s="68">
        <f>SUM('Step 3'!G59:AD59)</f>
        <v>11340</v>
      </c>
      <c r="H59" s="68"/>
      <c r="I59" s="68"/>
    </row>
    <row r="60" spans="1:9" x14ac:dyDescent="0.25">
      <c r="A60" s="55" t="s">
        <v>108</v>
      </c>
      <c r="B60" s="68">
        <f>SUM('Step 3'!B60:Y60)</f>
        <v>20584</v>
      </c>
      <c r="C60" s="68">
        <f>SUM('Step 3'!C60:Z60)</f>
        <v>20481</v>
      </c>
      <c r="D60" s="68">
        <f>SUM('Step 3'!D60:AA60)</f>
        <v>20384</v>
      </c>
      <c r="E60" s="68">
        <f>SUM('Step 3'!E60:AB60)</f>
        <v>20326</v>
      </c>
      <c r="F60" s="68">
        <f>SUM('Step 3'!F60:AC60)</f>
        <v>20173</v>
      </c>
      <c r="G60" s="68">
        <f>SUM('Step 3'!G60:AD60)</f>
        <v>20051</v>
      </c>
      <c r="H60" s="68"/>
      <c r="I60" s="68"/>
    </row>
    <row r="61" spans="1:9" x14ac:dyDescent="0.25">
      <c r="A61" s="55" t="s">
        <v>109</v>
      </c>
      <c r="B61" s="68">
        <f>SUM('Step 3'!B61:Y61)</f>
        <v>4128</v>
      </c>
      <c r="C61" s="68">
        <f>SUM('Step 3'!C61:Z61)</f>
        <v>4093</v>
      </c>
      <c r="D61" s="68">
        <f>SUM('Step 3'!D61:AA61)</f>
        <v>4069</v>
      </c>
      <c r="E61" s="68">
        <f>SUM('Step 3'!E61:AB61)</f>
        <v>4075</v>
      </c>
      <c r="F61" s="68">
        <f>SUM('Step 3'!F61:AC61)</f>
        <v>4086</v>
      </c>
      <c r="G61" s="68">
        <f>SUM('Step 3'!G61:AD61)</f>
        <v>4084</v>
      </c>
      <c r="H61" s="68"/>
      <c r="I61" s="68"/>
    </row>
    <row r="62" spans="1:9" x14ac:dyDescent="0.25">
      <c r="A62" s="55" t="s">
        <v>110</v>
      </c>
      <c r="B62" s="68">
        <f>SUM('Step 3'!B62:Y62)</f>
        <v>18232</v>
      </c>
      <c r="C62" s="68">
        <f>SUM('Step 3'!C62:Z62)</f>
        <v>18072</v>
      </c>
      <c r="D62" s="68">
        <f>SUM('Step 3'!D62:AA62)</f>
        <v>17853</v>
      </c>
      <c r="E62" s="68">
        <f>SUM('Step 3'!E62:AB62)</f>
        <v>17756</v>
      </c>
      <c r="F62" s="68">
        <f>SUM('Step 3'!F62:AC62)</f>
        <v>17731</v>
      </c>
      <c r="G62" s="68">
        <f>SUM('Step 3'!G62:AD62)</f>
        <v>17675</v>
      </c>
      <c r="H62" s="68"/>
      <c r="I62" s="68"/>
    </row>
    <row r="63" spans="1:9" x14ac:dyDescent="0.25">
      <c r="A63" s="55" t="s">
        <v>111</v>
      </c>
      <c r="B63" s="68">
        <f>SUM('Step 3'!B63:Y63)</f>
        <v>5336</v>
      </c>
      <c r="C63" s="68">
        <f>SUM('Step 3'!C63:Z63)</f>
        <v>5322</v>
      </c>
      <c r="D63" s="68">
        <f>SUM('Step 3'!D63:AA63)</f>
        <v>5299</v>
      </c>
      <c r="E63" s="68">
        <f>SUM('Step 3'!E63:AB63)</f>
        <v>5274</v>
      </c>
      <c r="F63" s="68">
        <f>SUM('Step 3'!F63:AC63)</f>
        <v>5234</v>
      </c>
      <c r="G63" s="68">
        <f>SUM('Step 3'!G63:AD63)</f>
        <v>5223</v>
      </c>
      <c r="H63" s="68"/>
      <c r="I63" s="68"/>
    </row>
    <row r="64" spans="1:9" x14ac:dyDescent="0.25">
      <c r="A64" s="55" t="s">
        <v>112</v>
      </c>
      <c r="B64" s="68">
        <f>SUM('Step 3'!B64:Y64)</f>
        <v>253171</v>
      </c>
      <c r="C64" s="68">
        <f>SUM('Step 3'!C64:Z64)</f>
        <v>250386</v>
      </c>
      <c r="D64" s="68">
        <f>SUM('Step 3'!D64:AA64)</f>
        <v>247667</v>
      </c>
      <c r="E64" s="68">
        <f>SUM('Step 3'!E64:AB64)</f>
        <v>245426</v>
      </c>
      <c r="F64" s="68">
        <f>SUM('Step 3'!F64:AC64)</f>
        <v>244183</v>
      </c>
      <c r="G64" s="68">
        <f>SUM('Step 3'!G64:AD64)</f>
        <v>242685</v>
      </c>
      <c r="H64" s="68"/>
      <c r="I64" s="68"/>
    </row>
    <row r="65" spans="1:9" x14ac:dyDescent="0.25">
      <c r="A65" s="55" t="s">
        <v>113</v>
      </c>
      <c r="B65" s="68">
        <f>SUM('Step 3'!B65:Y65)</f>
        <v>3200</v>
      </c>
      <c r="C65" s="68">
        <f>SUM('Step 3'!C65:Z65)</f>
        <v>3219</v>
      </c>
      <c r="D65" s="68">
        <f>SUM('Step 3'!D65:AA65)</f>
        <v>3224</v>
      </c>
      <c r="E65" s="68">
        <f>SUM('Step 3'!E65:AB65)</f>
        <v>3270</v>
      </c>
      <c r="F65" s="68">
        <f>SUM('Step 3'!F65:AC65)</f>
        <v>3302</v>
      </c>
      <c r="G65" s="68">
        <f>SUM('Step 3'!G65:AD65)</f>
        <v>3319</v>
      </c>
      <c r="H65" s="68"/>
      <c r="I65" s="68"/>
    </row>
    <row r="66" spans="1:9" x14ac:dyDescent="0.25">
      <c r="A66" s="55" t="s">
        <v>114</v>
      </c>
      <c r="B66" s="68">
        <f>SUM('Step 3'!B66:Y66)</f>
        <v>8125</v>
      </c>
      <c r="C66" s="68">
        <f>SUM('Step 3'!C66:Z66)</f>
        <v>8063</v>
      </c>
      <c r="D66" s="68">
        <f>SUM('Step 3'!D66:AA66)</f>
        <v>8004</v>
      </c>
      <c r="E66" s="68">
        <f>SUM('Step 3'!E66:AB66)</f>
        <v>7997</v>
      </c>
      <c r="F66" s="68">
        <f>SUM('Step 3'!F66:AC66)</f>
        <v>7957</v>
      </c>
      <c r="G66" s="68">
        <f>SUM('Step 3'!G66:AD66)</f>
        <v>7909</v>
      </c>
      <c r="H66" s="68"/>
      <c r="I66" s="68"/>
    </row>
    <row r="67" spans="1:9" x14ac:dyDescent="0.25">
      <c r="A67" s="55" t="s">
        <v>115</v>
      </c>
      <c r="B67" s="68">
        <f>SUM('Step 3'!B67:Y67)</f>
        <v>10407</v>
      </c>
      <c r="C67" s="68">
        <f>SUM('Step 3'!C67:Z67)</f>
        <v>10315</v>
      </c>
      <c r="D67" s="68">
        <f>SUM('Step 3'!D67:AA67)</f>
        <v>10234</v>
      </c>
      <c r="E67" s="68">
        <f>SUM('Step 3'!E67:AB67)</f>
        <v>10167</v>
      </c>
      <c r="F67" s="68">
        <f>SUM('Step 3'!F67:AC67)</f>
        <v>10094</v>
      </c>
      <c r="G67" s="68">
        <f>SUM('Step 3'!G67:AD67)</f>
        <v>10089</v>
      </c>
      <c r="H67" s="68"/>
      <c r="I67" s="68"/>
    </row>
    <row r="68" spans="1:9" x14ac:dyDescent="0.25">
      <c r="A68" s="55" t="s">
        <v>116</v>
      </c>
      <c r="B68" s="68">
        <f>SUM('Step 3'!B68:Y68)</f>
        <v>32618</v>
      </c>
      <c r="C68" s="68">
        <f>SUM('Step 3'!C68:Z68)</f>
        <v>32253</v>
      </c>
      <c r="D68" s="68">
        <f>SUM('Step 3'!D68:AA68)</f>
        <v>31908</v>
      </c>
      <c r="E68" s="68">
        <f>SUM('Step 3'!E68:AB68)</f>
        <v>31597</v>
      </c>
      <c r="F68" s="68">
        <f>SUM('Step 3'!F68:AC68)</f>
        <v>31295</v>
      </c>
      <c r="G68" s="68">
        <f>SUM('Step 3'!G68:AD68)</f>
        <v>31035</v>
      </c>
      <c r="H68" s="68"/>
      <c r="I68" s="68"/>
    </row>
    <row r="69" spans="1:9" x14ac:dyDescent="0.25">
      <c r="A69" s="55" t="s">
        <v>117</v>
      </c>
      <c r="B69" s="68">
        <f>SUM('Step 3'!B69:Y69)</f>
        <v>3253</v>
      </c>
      <c r="C69" s="68">
        <f>SUM('Step 3'!C69:Z69)</f>
        <v>3239</v>
      </c>
      <c r="D69" s="68">
        <f>SUM('Step 3'!D69:AA69)</f>
        <v>3225</v>
      </c>
      <c r="E69" s="68">
        <f>SUM('Step 3'!E69:AB69)</f>
        <v>3220</v>
      </c>
      <c r="F69" s="68">
        <f>SUM('Step 3'!F69:AC69)</f>
        <v>3218</v>
      </c>
      <c r="G69" s="68">
        <f>SUM('Step 3'!G69:AD69)</f>
        <v>3206</v>
      </c>
      <c r="H69" s="68"/>
      <c r="I69" s="68"/>
    </row>
    <row r="70" spans="1:9" x14ac:dyDescent="0.25">
      <c r="A70" s="55" t="s">
        <v>118</v>
      </c>
      <c r="B70" s="68">
        <f>SUM('Step 3'!B70:Y70)</f>
        <v>8041</v>
      </c>
      <c r="C70" s="68">
        <f>SUM('Step 3'!C70:Z70)</f>
        <v>8100</v>
      </c>
      <c r="D70" s="68">
        <f>SUM('Step 3'!D70:AA70)</f>
        <v>8302</v>
      </c>
      <c r="E70" s="68">
        <f>SUM('Step 3'!E70:AB70)</f>
        <v>8552</v>
      </c>
      <c r="F70" s="68">
        <f>SUM('Step 3'!F70:AC70)</f>
        <v>8663</v>
      </c>
      <c r="G70" s="68">
        <f>SUM('Step 3'!G70:AD70)</f>
        <v>8708</v>
      </c>
      <c r="H70" s="68"/>
      <c r="I70" s="68"/>
    </row>
    <row r="71" spans="1:9" x14ac:dyDescent="0.25">
      <c r="A71" s="55" t="s">
        <v>119</v>
      </c>
      <c r="B71" s="68">
        <f>SUM('Step 3'!B71:Y71)</f>
        <v>63551</v>
      </c>
      <c r="C71" s="68">
        <f>SUM('Step 3'!C71:Z71)</f>
        <v>62834</v>
      </c>
      <c r="D71" s="68">
        <f>SUM('Step 3'!D71:AA71)</f>
        <v>62169</v>
      </c>
      <c r="E71" s="68">
        <f>SUM('Step 3'!E71:AB71)</f>
        <v>61632</v>
      </c>
      <c r="F71" s="68">
        <f>SUM('Step 3'!F71:AC71)</f>
        <v>61246</v>
      </c>
      <c r="G71" s="68">
        <f>SUM('Step 3'!G71:AD71)</f>
        <v>60837</v>
      </c>
      <c r="H71" s="68"/>
      <c r="I71" s="68"/>
    </row>
    <row r="72" spans="1:9" x14ac:dyDescent="0.25">
      <c r="A72" s="55" t="s">
        <v>120</v>
      </c>
      <c r="B72" s="68">
        <f>SUM('Step 3'!B72:Y72)</f>
        <v>50654</v>
      </c>
      <c r="C72" s="68">
        <f>SUM('Step 3'!C72:Z72)</f>
        <v>50176</v>
      </c>
      <c r="D72" s="68">
        <f>SUM('Step 3'!D72:AA72)</f>
        <v>49668</v>
      </c>
      <c r="E72" s="68">
        <f>SUM('Step 3'!E72:AB72)</f>
        <v>49306</v>
      </c>
      <c r="F72" s="68">
        <f>SUM('Step 3'!F72:AC72)</f>
        <v>49014</v>
      </c>
      <c r="G72" s="68">
        <f>SUM('Step 3'!G72:AD72)</f>
        <v>48716</v>
      </c>
      <c r="H72" s="68"/>
      <c r="I72" s="68"/>
    </row>
    <row r="73" spans="1:9" x14ac:dyDescent="0.25">
      <c r="A73" s="55" t="s">
        <v>121</v>
      </c>
      <c r="B73" s="68">
        <f>SUM('Step 3'!B73:Y73)</f>
        <v>8828</v>
      </c>
      <c r="C73" s="68">
        <f>SUM('Step 3'!C73:Z73)</f>
        <v>8782</v>
      </c>
      <c r="D73" s="68">
        <f>SUM('Step 3'!D73:AA73)</f>
        <v>8711</v>
      </c>
      <c r="E73" s="68">
        <f>SUM('Step 3'!E73:AB73)</f>
        <v>8666</v>
      </c>
      <c r="F73" s="68">
        <f>SUM('Step 3'!F73:AC73)</f>
        <v>8643</v>
      </c>
      <c r="G73" s="68">
        <f>SUM('Step 3'!G73:AD73)</f>
        <v>8603</v>
      </c>
      <c r="H73" s="68"/>
      <c r="I73" s="68"/>
    </row>
    <row r="74" spans="1:9" x14ac:dyDescent="0.25">
      <c r="A74" s="55" t="s">
        <v>122</v>
      </c>
      <c r="B74" s="68">
        <f>SUM('Step 3'!B74:Y74)</f>
        <v>123627</v>
      </c>
      <c r="C74" s="68">
        <f>SUM('Step 3'!C74:Z74)</f>
        <v>123777</v>
      </c>
      <c r="D74" s="68">
        <f>SUM('Step 3'!D74:AA74)</f>
        <v>123893</v>
      </c>
      <c r="E74" s="68">
        <f>SUM('Step 3'!E74:AB74)</f>
        <v>124695</v>
      </c>
      <c r="F74" s="68">
        <f>SUM('Step 3'!F74:AC74)</f>
        <v>125533</v>
      </c>
      <c r="G74" s="68">
        <f>SUM('Step 3'!G74:AD74)</f>
        <v>125719</v>
      </c>
      <c r="H74" s="68"/>
      <c r="I74" s="68"/>
    </row>
    <row r="75" spans="1:9" x14ac:dyDescent="0.25">
      <c r="A75" s="55" t="s">
        <v>123</v>
      </c>
      <c r="B75" s="68">
        <f>SUM('Step 3'!B75:Y75)</f>
        <v>81291</v>
      </c>
      <c r="C75" s="68">
        <f>SUM('Step 3'!C75:Z75)</f>
        <v>80500</v>
      </c>
      <c r="D75" s="68">
        <f>SUM('Step 3'!D75:AA75)</f>
        <v>79817</v>
      </c>
      <c r="E75" s="68">
        <f>SUM('Step 3'!E75:AB75)</f>
        <v>78972</v>
      </c>
      <c r="F75" s="68">
        <f>SUM('Step 3'!F75:AC75)</f>
        <v>78482</v>
      </c>
      <c r="G75" s="68">
        <f>SUM('Step 3'!G75:AD75)</f>
        <v>78273</v>
      </c>
      <c r="H75" s="68"/>
      <c r="I75" s="68"/>
    </row>
    <row r="76" spans="1:9" x14ac:dyDescent="0.25">
      <c r="A76" s="55" t="s">
        <v>124</v>
      </c>
      <c r="B76" s="68">
        <f>SUM('Step 3'!B76:Y76)</f>
        <v>18196</v>
      </c>
      <c r="C76" s="68">
        <f>SUM('Step 3'!C76:Z76)</f>
        <v>18019</v>
      </c>
      <c r="D76" s="68">
        <f>SUM('Step 3'!D76:AA76)</f>
        <v>17857</v>
      </c>
      <c r="E76" s="68">
        <f>SUM('Step 3'!E76:AB76)</f>
        <v>17718</v>
      </c>
      <c r="F76" s="68">
        <f>SUM('Step 3'!F76:AC76)</f>
        <v>17537</v>
      </c>
      <c r="G76" s="68">
        <f>SUM('Step 3'!G76:AD76)</f>
        <v>17405</v>
      </c>
      <c r="H76" s="68"/>
      <c r="I76" s="68"/>
    </row>
    <row r="77" spans="1:9" x14ac:dyDescent="0.25">
      <c r="A77" s="55" t="s">
        <v>125</v>
      </c>
      <c r="B77" s="68">
        <f>SUM('Step 3'!B77:Y77)</f>
        <v>4082</v>
      </c>
      <c r="C77" s="68">
        <f>SUM('Step 3'!C77:Z77)</f>
        <v>4036</v>
      </c>
      <c r="D77" s="68">
        <f>SUM('Step 3'!D77:AA77)</f>
        <v>3983</v>
      </c>
      <c r="E77" s="68">
        <f>SUM('Step 3'!E77:AB77)</f>
        <v>3941</v>
      </c>
      <c r="F77" s="68">
        <f>SUM('Step 3'!F77:AC77)</f>
        <v>3920</v>
      </c>
      <c r="G77" s="68">
        <f>SUM('Step 3'!G77:AD77)</f>
        <v>3907</v>
      </c>
      <c r="H77" s="68"/>
      <c r="I77" s="68"/>
    </row>
    <row r="78" spans="1:9" x14ac:dyDescent="0.25">
      <c r="A78" s="55" t="s">
        <v>126</v>
      </c>
      <c r="B78" s="68">
        <f>SUM('Step 3'!B78:Y78)</f>
        <v>6593</v>
      </c>
      <c r="C78" s="68">
        <f>SUM('Step 3'!C78:Z78)</f>
        <v>6729</v>
      </c>
      <c r="D78" s="68">
        <f>SUM('Step 3'!D78:AA78)</f>
        <v>6736</v>
      </c>
      <c r="E78" s="68">
        <f>SUM('Step 3'!E78:AB78)</f>
        <v>6768</v>
      </c>
      <c r="F78" s="68">
        <f>SUM('Step 3'!F78:AC78)</f>
        <v>6798</v>
      </c>
      <c r="G78" s="68">
        <f>SUM('Step 3'!G78:AD78)</f>
        <v>6808</v>
      </c>
      <c r="H78" s="68"/>
      <c r="I78" s="68"/>
    </row>
    <row r="79" spans="1:9" x14ac:dyDescent="0.25">
      <c r="A79" s="55" t="s">
        <v>127</v>
      </c>
      <c r="B79" s="68">
        <f>SUM('Step 3'!B79:Y79)</f>
        <v>14021</v>
      </c>
      <c r="C79" s="68">
        <f>SUM('Step 3'!C79:Z79)</f>
        <v>13955</v>
      </c>
      <c r="D79" s="68">
        <f>SUM('Step 3'!D79:AA79)</f>
        <v>13886</v>
      </c>
      <c r="E79" s="68">
        <f>SUM('Step 3'!E79:AB79)</f>
        <v>13891</v>
      </c>
      <c r="F79" s="68">
        <f>SUM('Step 3'!F79:AC79)</f>
        <v>13858</v>
      </c>
      <c r="G79" s="68">
        <f>SUM('Step 3'!G79:AD79)</f>
        <v>13847</v>
      </c>
      <c r="H79" s="68"/>
      <c r="I79" s="68"/>
    </row>
    <row r="80" spans="1:9" x14ac:dyDescent="0.25">
      <c r="A80" s="55" t="s">
        <v>128</v>
      </c>
      <c r="B80" s="68">
        <f>SUM('Step 3'!B80:Y80)</f>
        <v>1844</v>
      </c>
      <c r="C80" s="68">
        <f>SUM('Step 3'!C80:Z80)</f>
        <v>1843</v>
      </c>
      <c r="D80" s="68">
        <f>SUM('Step 3'!D80:AA80)</f>
        <v>1827</v>
      </c>
      <c r="E80" s="68">
        <f>SUM('Step 3'!E80:AB80)</f>
        <v>1816</v>
      </c>
      <c r="F80" s="68">
        <f>SUM('Step 3'!F80:AC80)</f>
        <v>1795</v>
      </c>
      <c r="G80" s="68">
        <f>SUM('Step 3'!G80:AD80)</f>
        <v>1774</v>
      </c>
      <c r="H80" s="68"/>
      <c r="I80" s="68"/>
    </row>
    <row r="81" spans="1:9" x14ac:dyDescent="0.25">
      <c r="A81" s="55" t="s">
        <v>129</v>
      </c>
      <c r="B81" s="68">
        <f>SUM('Step 3'!B81:Y81)</f>
        <v>10937</v>
      </c>
      <c r="C81" s="68">
        <f>SUM('Step 3'!C81:Z81)</f>
        <v>10893</v>
      </c>
      <c r="D81" s="68">
        <f>SUM('Step 3'!D81:AA81)</f>
        <v>10825</v>
      </c>
      <c r="E81" s="68">
        <f>SUM('Step 3'!E81:AB81)</f>
        <v>10748</v>
      </c>
      <c r="F81" s="68">
        <f>SUM('Step 3'!F81:AC81)</f>
        <v>10665</v>
      </c>
      <c r="G81" s="68">
        <f>SUM('Step 3'!G81:AD81)</f>
        <v>10591</v>
      </c>
      <c r="H81" s="68"/>
      <c r="I81" s="68"/>
    </row>
    <row r="82" spans="1:9" x14ac:dyDescent="0.25">
      <c r="A82" s="55" t="s">
        <v>130</v>
      </c>
      <c r="B82" s="68">
        <f>SUM('Step 3'!B82:Y82)</f>
        <v>9083</v>
      </c>
      <c r="C82" s="68">
        <f>SUM('Step 3'!C82:Z82)</f>
        <v>9055</v>
      </c>
      <c r="D82" s="68">
        <f>SUM('Step 3'!D82:AA82)</f>
        <v>9038</v>
      </c>
      <c r="E82" s="68">
        <f>SUM('Step 3'!E82:AB82)</f>
        <v>9063</v>
      </c>
      <c r="F82" s="68">
        <f>SUM('Step 3'!F82:AC82)</f>
        <v>9045</v>
      </c>
      <c r="G82" s="68">
        <f>SUM('Step 3'!G82:AD82)</f>
        <v>9025</v>
      </c>
      <c r="H82" s="68"/>
      <c r="I82" s="68"/>
    </row>
    <row r="83" spans="1:9" x14ac:dyDescent="0.25">
      <c r="A83" s="55" t="s">
        <v>131</v>
      </c>
      <c r="B83" s="68">
        <f>SUM('Step 3'!B83:Y83)</f>
        <v>10525</v>
      </c>
      <c r="C83" s="68">
        <f>SUM('Step 3'!C83:Z83)</f>
        <v>10438</v>
      </c>
      <c r="D83" s="68">
        <f>SUM('Step 3'!D83:AA83)</f>
        <v>10356</v>
      </c>
      <c r="E83" s="68">
        <f>SUM('Step 3'!E83:AB83)</f>
        <v>10301</v>
      </c>
      <c r="F83" s="68">
        <f>SUM('Step 3'!F83:AC83)</f>
        <v>10221</v>
      </c>
      <c r="G83" s="68">
        <f>SUM('Step 3'!G83:AD83)</f>
        <v>10155</v>
      </c>
      <c r="H83" s="68"/>
      <c r="I83" s="68"/>
    </row>
    <row r="84" spans="1:9" x14ac:dyDescent="0.25">
      <c r="A84" s="55" t="s">
        <v>132</v>
      </c>
      <c r="B84" s="68">
        <f>SUM('Step 3'!B84:Y84)</f>
        <v>111549</v>
      </c>
      <c r="C84" s="68">
        <f>SUM('Step 3'!C84:Z84)</f>
        <v>110423</v>
      </c>
      <c r="D84" s="68">
        <f>SUM('Step 3'!D84:AA84)</f>
        <v>109294</v>
      </c>
      <c r="E84" s="68">
        <f>SUM('Step 3'!E84:AB84)</f>
        <v>108386</v>
      </c>
      <c r="F84" s="68">
        <f>SUM('Step 3'!F84:AC84)</f>
        <v>107918</v>
      </c>
      <c r="G84" s="68">
        <f>SUM('Step 3'!G84:AD84)</f>
        <v>107386</v>
      </c>
      <c r="H84" s="68"/>
      <c r="I84" s="68"/>
    </row>
    <row r="85" spans="1:9" x14ac:dyDescent="0.25">
      <c r="A85" s="55" t="s">
        <v>133</v>
      </c>
      <c r="B85" s="68">
        <f>SUM('Step 3'!B85:Y85)</f>
        <v>7176</v>
      </c>
      <c r="C85" s="68">
        <f>SUM('Step 3'!C85:Z85)</f>
        <v>7164</v>
      </c>
      <c r="D85" s="68">
        <f>SUM('Step 3'!D85:AA85)</f>
        <v>7145</v>
      </c>
      <c r="E85" s="68">
        <f>SUM('Step 3'!E85:AB85)</f>
        <v>7161</v>
      </c>
      <c r="F85" s="68">
        <f>SUM('Step 3'!F85:AC85)</f>
        <v>7163</v>
      </c>
      <c r="G85" s="68">
        <f>SUM('Step 3'!G85:AD85)</f>
        <v>7173</v>
      </c>
      <c r="H85" s="68"/>
      <c r="I85" s="68"/>
    </row>
    <row r="86" spans="1:9" x14ac:dyDescent="0.25">
      <c r="A86" s="55" t="s">
        <v>134</v>
      </c>
      <c r="B86" s="68">
        <f>SUM('Step 3'!B86:Y86)</f>
        <v>2961</v>
      </c>
      <c r="C86" s="68">
        <f>SUM('Step 3'!C86:Z86)</f>
        <v>2958</v>
      </c>
      <c r="D86" s="68">
        <f>SUM('Step 3'!D86:AA86)</f>
        <v>2949</v>
      </c>
      <c r="E86" s="68">
        <f>SUM('Step 3'!E86:AB86)</f>
        <v>2961</v>
      </c>
      <c r="F86" s="68">
        <f>SUM('Step 3'!F86:AC86)</f>
        <v>2957</v>
      </c>
      <c r="G86" s="68">
        <f>SUM('Step 3'!G86:AD86)</f>
        <v>2948</v>
      </c>
      <c r="H86" s="68"/>
      <c r="I86" s="68"/>
    </row>
    <row r="87" spans="1:9" x14ac:dyDescent="0.25">
      <c r="A87" s="55" t="s">
        <v>135</v>
      </c>
      <c r="B87" s="68">
        <f>SUM('Step 3'!B87:Y87)</f>
        <v>24930</v>
      </c>
      <c r="C87" s="68">
        <f>SUM('Step 3'!C87:Z87)</f>
        <v>24616</v>
      </c>
      <c r="D87" s="68">
        <f>SUM('Step 3'!D87:AA87)</f>
        <v>24331</v>
      </c>
      <c r="E87" s="68">
        <f>SUM('Step 3'!E87:AB87)</f>
        <v>24128</v>
      </c>
      <c r="F87" s="68">
        <f>SUM('Step 3'!F87:AC87)</f>
        <v>24028</v>
      </c>
      <c r="G87" s="68">
        <f>SUM('Step 3'!G87:AD87)</f>
        <v>23923</v>
      </c>
      <c r="H87" s="68"/>
      <c r="I87" s="68"/>
    </row>
    <row r="88" spans="1:9" x14ac:dyDescent="0.25">
      <c r="A88" s="55" t="s">
        <v>136</v>
      </c>
      <c r="B88" s="68">
        <f>SUM('Step 3'!B88:Y88)</f>
        <v>67823</v>
      </c>
      <c r="C88" s="68">
        <f>SUM('Step 3'!C88:Z88)</f>
        <v>67272</v>
      </c>
      <c r="D88" s="68">
        <f>SUM('Step 3'!D88:AA88)</f>
        <v>66683</v>
      </c>
      <c r="E88" s="68">
        <f>SUM('Step 3'!E88:AB88)</f>
        <v>66271</v>
      </c>
      <c r="F88" s="68">
        <f>SUM('Step 3'!F88:AC88)</f>
        <v>65881</v>
      </c>
      <c r="G88" s="68">
        <f>SUM('Step 3'!G88:AD88)</f>
        <v>65555</v>
      </c>
      <c r="H88" s="68"/>
      <c r="I88" s="68"/>
    </row>
    <row r="89" spans="1:9" x14ac:dyDescent="0.25">
      <c r="A89" s="55" t="s">
        <v>137</v>
      </c>
      <c r="B89" s="68">
        <f>SUM('Step 3'!B89:Y89)</f>
        <v>5267</v>
      </c>
      <c r="C89" s="68">
        <f>SUM('Step 3'!C89:Z89)</f>
        <v>5230</v>
      </c>
      <c r="D89" s="68">
        <f>SUM('Step 3'!D89:AA89)</f>
        <v>5182</v>
      </c>
      <c r="E89" s="68">
        <f>SUM('Step 3'!E89:AB89)</f>
        <v>5150</v>
      </c>
      <c r="F89" s="68">
        <f>SUM('Step 3'!F89:AC89)</f>
        <v>5142</v>
      </c>
      <c r="G89" s="68">
        <f>SUM('Step 3'!G89:AD89)</f>
        <v>5137</v>
      </c>
    </row>
    <row r="90" spans="1:9" x14ac:dyDescent="0.25">
      <c r="A90" s="54"/>
      <c r="B90" s="68"/>
      <c r="C90" s="68"/>
      <c r="D90" s="68"/>
      <c r="E90" s="68"/>
    </row>
    <row r="91" spans="1:9" x14ac:dyDescent="0.25">
      <c r="A91" s="54"/>
      <c r="B91" s="68"/>
      <c r="C91" s="68"/>
      <c r="D91" s="68"/>
      <c r="E91" s="68"/>
    </row>
    <row r="92" spans="1:9" x14ac:dyDescent="0.25">
      <c r="A92" s="54"/>
      <c r="B92" s="68"/>
      <c r="C92" s="68"/>
      <c r="D92" s="68"/>
      <c r="E92" s="68"/>
    </row>
    <row r="93" spans="1:9" x14ac:dyDescent="0.25">
      <c r="A93" s="54"/>
      <c r="B93" s="68"/>
      <c r="C93" s="68"/>
      <c r="D93" s="68"/>
      <c r="E93" s="68"/>
    </row>
    <row r="94" spans="1:9" x14ac:dyDescent="0.25">
      <c r="A94" s="54"/>
      <c r="B94" s="68"/>
      <c r="C94" s="68"/>
      <c r="D94" s="68"/>
      <c r="E94" s="68"/>
    </row>
    <row r="95" spans="1:9" x14ac:dyDescent="0.25">
      <c r="A95" s="54"/>
      <c r="B95" s="68"/>
      <c r="C95" s="68"/>
      <c r="D95" s="68"/>
      <c r="E95" s="68"/>
    </row>
    <row r="96" spans="1:9" x14ac:dyDescent="0.25">
      <c r="A96" s="54"/>
      <c r="B96" s="68"/>
      <c r="C96" s="68"/>
      <c r="D96" s="68"/>
      <c r="E96" s="68"/>
    </row>
    <row r="97" spans="1:5" x14ac:dyDescent="0.25">
      <c r="A97" s="54"/>
      <c r="B97" s="68"/>
      <c r="C97" s="68"/>
      <c r="D97" s="68"/>
      <c r="E97" s="68"/>
    </row>
    <row r="98" spans="1:5" x14ac:dyDescent="0.25">
      <c r="A98" s="54"/>
      <c r="B98" s="68"/>
      <c r="C98" s="68"/>
      <c r="D98" s="68"/>
      <c r="E98" s="68"/>
    </row>
    <row r="99" spans="1:5" x14ac:dyDescent="0.25">
      <c r="A99" s="54"/>
      <c r="B99" s="68"/>
      <c r="C99" s="68"/>
      <c r="D99" s="68"/>
      <c r="E99" s="68"/>
    </row>
    <row r="100" spans="1:5" x14ac:dyDescent="0.25">
      <c r="A100" s="54"/>
      <c r="B100" s="68"/>
      <c r="C100" s="68"/>
      <c r="D100" s="68"/>
      <c r="E100" s="68"/>
    </row>
    <row r="101" spans="1:5" x14ac:dyDescent="0.25">
      <c r="A101" s="54"/>
      <c r="B101" s="68"/>
      <c r="C101" s="68"/>
      <c r="D101" s="68"/>
      <c r="E101" s="68"/>
    </row>
    <row r="102" spans="1:5" x14ac:dyDescent="0.25">
      <c r="A102" s="54"/>
      <c r="B102" s="68"/>
      <c r="C102" s="68"/>
      <c r="D102" s="68"/>
      <c r="E102" s="68"/>
    </row>
    <row r="103" spans="1:5" x14ac:dyDescent="0.25">
      <c r="A103" s="54"/>
      <c r="B103" s="68"/>
      <c r="C103" s="68"/>
      <c r="D103" s="68"/>
      <c r="E103" s="68"/>
    </row>
    <row r="104" spans="1:5" x14ac:dyDescent="0.25">
      <c r="A104" s="54"/>
      <c r="B104" s="68"/>
      <c r="C104" s="68"/>
      <c r="D104" s="68"/>
      <c r="E104" s="68"/>
    </row>
    <row r="105" spans="1:5" x14ac:dyDescent="0.25">
      <c r="A105" s="54"/>
      <c r="B105" s="68"/>
      <c r="C105" s="68"/>
      <c r="D105" s="68"/>
      <c r="E105" s="68"/>
    </row>
    <row r="106" spans="1:5" x14ac:dyDescent="0.25">
      <c r="A106" s="54"/>
      <c r="B106" s="68"/>
      <c r="C106" s="68"/>
      <c r="D106" s="68"/>
      <c r="E106" s="68"/>
    </row>
    <row r="107" spans="1:5" x14ac:dyDescent="0.25">
      <c r="A107" s="54"/>
      <c r="B107" s="68"/>
      <c r="C107" s="68"/>
      <c r="D107" s="68"/>
      <c r="E107" s="68"/>
    </row>
    <row r="108" spans="1:5" x14ac:dyDescent="0.25">
      <c r="A108" s="54"/>
      <c r="B108" s="68"/>
      <c r="C108" s="68"/>
      <c r="D108" s="68"/>
      <c r="E108" s="68"/>
    </row>
    <row r="109" spans="1:5" x14ac:dyDescent="0.25">
      <c r="A109" s="54"/>
      <c r="B109" s="68"/>
      <c r="C109" s="68"/>
      <c r="D109" s="68"/>
      <c r="E109" s="68"/>
    </row>
    <row r="110" spans="1:5" x14ac:dyDescent="0.25">
      <c r="A110" s="54"/>
      <c r="B110" s="68"/>
      <c r="C110" s="68"/>
      <c r="D110" s="68"/>
      <c r="E110" s="68"/>
    </row>
    <row r="111" spans="1:5" x14ac:dyDescent="0.25">
      <c r="A111" s="54"/>
      <c r="B111" s="68"/>
      <c r="C111" s="68"/>
      <c r="D111" s="68"/>
      <c r="E111" s="68"/>
    </row>
    <row r="112" spans="1:5" x14ac:dyDescent="0.25">
      <c r="A112" s="54"/>
      <c r="B112" s="68"/>
      <c r="C112" s="68"/>
      <c r="D112" s="68"/>
      <c r="E112" s="68"/>
    </row>
    <row r="113" spans="1:5" x14ac:dyDescent="0.25">
      <c r="A113" s="54"/>
      <c r="B113" s="68"/>
      <c r="C113" s="68"/>
      <c r="D113" s="68"/>
      <c r="E113" s="68"/>
    </row>
    <row r="114" spans="1:5" x14ac:dyDescent="0.25">
      <c r="A114" s="54"/>
      <c r="B114" s="68"/>
      <c r="C114" s="68"/>
      <c r="D114" s="68"/>
      <c r="E114" s="68"/>
    </row>
    <row r="115" spans="1:5" x14ac:dyDescent="0.25">
      <c r="A115" s="54"/>
      <c r="B115" s="68"/>
      <c r="C115" s="68"/>
      <c r="D115" s="68"/>
      <c r="E115" s="68"/>
    </row>
    <row r="116" spans="1:5" x14ac:dyDescent="0.25">
      <c r="A116" s="54"/>
      <c r="B116" s="68"/>
      <c r="C116" s="68"/>
      <c r="D116" s="68"/>
      <c r="E116" s="68"/>
    </row>
    <row r="117" spans="1:5" x14ac:dyDescent="0.25">
      <c r="A117" s="54"/>
      <c r="B117" s="68"/>
      <c r="C117" s="68"/>
      <c r="D117" s="68"/>
      <c r="E117" s="68"/>
    </row>
    <row r="118" spans="1:5" x14ac:dyDescent="0.25">
      <c r="A118" s="54"/>
      <c r="B118" s="68"/>
      <c r="C118" s="68"/>
      <c r="D118" s="68"/>
      <c r="E118" s="68"/>
    </row>
    <row r="119" spans="1:5" x14ac:dyDescent="0.25">
      <c r="A119" s="54"/>
      <c r="B119" s="68"/>
      <c r="C119" s="68"/>
      <c r="D119" s="68"/>
      <c r="E119" s="68"/>
    </row>
    <row r="120" spans="1:5" x14ac:dyDescent="0.25">
      <c r="A120" s="54"/>
      <c r="B120" s="68"/>
      <c r="C120" s="68"/>
      <c r="D120" s="68"/>
      <c r="E120" s="68"/>
    </row>
    <row r="121" spans="1:5" x14ac:dyDescent="0.25">
      <c r="A121" s="54"/>
      <c r="B121" s="68"/>
      <c r="C121" s="68"/>
      <c r="D121" s="68"/>
      <c r="E121" s="68"/>
    </row>
    <row r="122" spans="1:5" x14ac:dyDescent="0.25">
      <c r="A122" s="54"/>
      <c r="B122" s="68"/>
      <c r="C122" s="68"/>
      <c r="D122" s="68"/>
      <c r="E122" s="68"/>
    </row>
    <row r="123" spans="1:5" x14ac:dyDescent="0.25">
      <c r="A123" s="54"/>
      <c r="B123" s="68"/>
      <c r="C123" s="68"/>
      <c r="D123" s="68"/>
      <c r="E123" s="68"/>
    </row>
    <row r="124" spans="1:5" x14ac:dyDescent="0.25">
      <c r="A124" s="54"/>
      <c r="B124" s="68"/>
      <c r="C124" s="68"/>
      <c r="D124" s="68"/>
      <c r="E124" s="68"/>
    </row>
    <row r="125" spans="1:5" x14ac:dyDescent="0.25">
      <c r="A125" s="54"/>
      <c r="B125" s="68"/>
      <c r="C125" s="68"/>
      <c r="D125" s="68"/>
      <c r="E125" s="68"/>
    </row>
    <row r="126" spans="1:5" x14ac:dyDescent="0.25">
      <c r="A126" s="54"/>
      <c r="B126" s="68"/>
      <c r="C126" s="68"/>
      <c r="D126" s="68"/>
      <c r="E126" s="68"/>
    </row>
    <row r="127" spans="1:5" x14ac:dyDescent="0.25">
      <c r="A127" s="54"/>
      <c r="B127" s="68"/>
      <c r="C127" s="68"/>
      <c r="D127" s="68"/>
      <c r="E127" s="68"/>
    </row>
    <row r="128" spans="1:5" x14ac:dyDescent="0.25">
      <c r="A128" s="54"/>
      <c r="B128" s="68"/>
      <c r="C128" s="68"/>
      <c r="D128" s="68"/>
      <c r="E128" s="68"/>
    </row>
    <row r="129" spans="1:5" x14ac:dyDescent="0.25">
      <c r="A129" s="54"/>
      <c r="B129" s="68"/>
      <c r="C129" s="68"/>
      <c r="D129" s="68"/>
      <c r="E129" s="68"/>
    </row>
    <row r="130" spans="1:5" x14ac:dyDescent="0.25">
      <c r="A130" s="54"/>
      <c r="B130" s="68"/>
      <c r="C130" s="68"/>
      <c r="D130" s="68"/>
      <c r="E130" s="68"/>
    </row>
    <row r="131" spans="1:5" x14ac:dyDescent="0.25">
      <c r="A131" s="54"/>
      <c r="B131" s="68"/>
      <c r="C131" s="68"/>
      <c r="D131" s="68"/>
      <c r="E131" s="68"/>
    </row>
    <row r="132" spans="1:5" x14ac:dyDescent="0.25">
      <c r="A132" s="54"/>
      <c r="B132" s="68"/>
      <c r="C132" s="68"/>
      <c r="D132" s="68"/>
      <c r="E132" s="68"/>
    </row>
    <row r="133" spans="1:5" x14ac:dyDescent="0.25">
      <c r="A133" s="54"/>
      <c r="B133" s="68"/>
      <c r="C133" s="68"/>
      <c r="D133" s="68"/>
      <c r="E133" s="68"/>
    </row>
    <row r="134" spans="1:5" x14ac:dyDescent="0.25">
      <c r="A134" s="54"/>
      <c r="B134" s="68"/>
      <c r="C134" s="68"/>
      <c r="D134" s="68"/>
      <c r="E134" s="68"/>
    </row>
    <row r="135" spans="1:5" x14ac:dyDescent="0.25">
      <c r="A135" s="54"/>
      <c r="B135" s="68"/>
      <c r="C135" s="68"/>
      <c r="D135" s="68"/>
      <c r="E135" s="68"/>
    </row>
    <row r="136" spans="1:5" x14ac:dyDescent="0.25">
      <c r="A136" s="54"/>
      <c r="B136" s="68"/>
      <c r="C136" s="68"/>
      <c r="D136" s="68"/>
      <c r="E136" s="68"/>
    </row>
    <row r="137" spans="1:5" x14ac:dyDescent="0.25">
      <c r="A137" s="54"/>
      <c r="B137" s="68"/>
      <c r="C137" s="68"/>
      <c r="D137" s="68"/>
      <c r="E137" s="68"/>
    </row>
    <row r="138" spans="1:5" x14ac:dyDescent="0.25">
      <c r="A138" s="54"/>
      <c r="B138" s="68"/>
    </row>
    <row r="139" spans="1:5" x14ac:dyDescent="0.25">
      <c r="A139" s="54"/>
      <c r="B139" s="68"/>
    </row>
    <row r="140" spans="1:5" x14ac:dyDescent="0.25">
      <c r="A140" s="54"/>
      <c r="B140" s="68"/>
    </row>
    <row r="141" spans="1:5" x14ac:dyDescent="0.25">
      <c r="A141" s="54"/>
      <c r="B141" s="68"/>
    </row>
    <row r="142" spans="1:5" x14ac:dyDescent="0.25">
      <c r="A142" s="54"/>
      <c r="B142" s="68"/>
    </row>
    <row r="143" spans="1:5" x14ac:dyDescent="0.25">
      <c r="A143" s="54"/>
      <c r="B143" s="68"/>
    </row>
    <row r="144" spans="1:5" x14ac:dyDescent="0.25">
      <c r="A144" s="54"/>
      <c r="B144" s="68"/>
    </row>
    <row r="145" spans="1:2" x14ac:dyDescent="0.25">
      <c r="A145" s="54"/>
      <c r="B145" s="68"/>
    </row>
    <row r="146" spans="1:2" x14ac:dyDescent="0.25">
      <c r="A146" s="54"/>
      <c r="B146" s="68"/>
    </row>
    <row r="147" spans="1:2" x14ac:dyDescent="0.25">
      <c r="A147" s="54"/>
      <c r="B147" s="68"/>
    </row>
    <row r="148" spans="1:2" x14ac:dyDescent="0.25">
      <c r="A148" s="54"/>
      <c r="B148" s="68"/>
    </row>
    <row r="149" spans="1:2" x14ac:dyDescent="0.25">
      <c r="A149" s="54"/>
      <c r="B149" s="68"/>
    </row>
    <row r="150" spans="1:2" x14ac:dyDescent="0.25">
      <c r="A150" s="54"/>
      <c r="B150" s="68"/>
    </row>
    <row r="151" spans="1:2" x14ac:dyDescent="0.25">
      <c r="A151" s="54"/>
      <c r="B151" s="68"/>
    </row>
    <row r="152" spans="1:2" x14ac:dyDescent="0.25">
      <c r="A152" s="54"/>
      <c r="B152" s="68"/>
    </row>
    <row r="153" spans="1:2" x14ac:dyDescent="0.25">
      <c r="A153" s="54"/>
      <c r="B153" s="68"/>
    </row>
    <row r="154" spans="1:2" x14ac:dyDescent="0.25">
      <c r="A154" s="54"/>
      <c r="B154" s="68"/>
    </row>
    <row r="155" spans="1:2" x14ac:dyDescent="0.25">
      <c r="A155" s="54"/>
      <c r="B155" s="68"/>
    </row>
    <row r="156" spans="1:2" x14ac:dyDescent="0.25">
      <c r="A156" s="54"/>
      <c r="B156" s="68"/>
    </row>
    <row r="157" spans="1:2" x14ac:dyDescent="0.25">
      <c r="A157" s="54"/>
      <c r="B157" s="68"/>
    </row>
    <row r="158" spans="1:2" x14ac:dyDescent="0.25">
      <c r="A158" s="54"/>
      <c r="B158" s="68"/>
    </row>
    <row r="159" spans="1:2" x14ac:dyDescent="0.25">
      <c r="A159" s="54"/>
      <c r="B159" s="68"/>
    </row>
    <row r="160" spans="1:2" x14ac:dyDescent="0.25">
      <c r="A160" s="54"/>
      <c r="B160" s="68"/>
    </row>
    <row r="161" spans="1:2" x14ac:dyDescent="0.25">
      <c r="A161" s="54"/>
      <c r="B161" s="68"/>
    </row>
    <row r="162" spans="1:2" x14ac:dyDescent="0.25">
      <c r="A162" s="54"/>
      <c r="B162" s="68"/>
    </row>
    <row r="163" spans="1:2" x14ac:dyDescent="0.25">
      <c r="A163" s="54"/>
      <c r="B163" s="68"/>
    </row>
    <row r="164" spans="1:2" x14ac:dyDescent="0.25">
      <c r="A164" s="54"/>
      <c r="B164" s="68"/>
    </row>
    <row r="165" spans="1:2" x14ac:dyDescent="0.25">
      <c r="A165" s="54"/>
      <c r="B165" s="68"/>
    </row>
    <row r="166" spans="1:2" x14ac:dyDescent="0.25">
      <c r="A166" s="54"/>
      <c r="B166" s="68"/>
    </row>
    <row r="167" spans="1:2" x14ac:dyDescent="0.25">
      <c r="A167" s="54"/>
      <c r="B167" s="68"/>
    </row>
    <row r="168" spans="1:2" x14ac:dyDescent="0.25">
      <c r="A168" s="54"/>
      <c r="B168" s="68"/>
    </row>
    <row r="169" spans="1:2" x14ac:dyDescent="0.25">
      <c r="A169" s="54"/>
      <c r="B169" s="68"/>
    </row>
    <row r="170" spans="1:2" x14ac:dyDescent="0.25">
      <c r="A170" s="54"/>
      <c r="B170" s="68"/>
    </row>
    <row r="171" spans="1:2" x14ac:dyDescent="0.25">
      <c r="A171" s="54"/>
    </row>
    <row r="172" spans="1:2" x14ac:dyDescent="0.25">
      <c r="A172" s="54"/>
    </row>
    <row r="173" spans="1:2" x14ac:dyDescent="0.25">
      <c r="A173" s="54"/>
    </row>
    <row r="174" spans="1:2" x14ac:dyDescent="0.25">
      <c r="A174" s="54"/>
    </row>
    <row r="175" spans="1:2" x14ac:dyDescent="0.25">
      <c r="A175" s="54"/>
    </row>
    <row r="176" spans="1:2" x14ac:dyDescent="0.25">
      <c r="A176" s="54"/>
    </row>
    <row r="177" spans="1:1" x14ac:dyDescent="0.25">
      <c r="A177" s="54"/>
    </row>
    <row r="178" spans="1:1" x14ac:dyDescent="0.25">
      <c r="A178" s="54"/>
    </row>
    <row r="179" spans="1:1" x14ac:dyDescent="0.25">
      <c r="A179" s="5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B1" zoomScale="90" zoomScaleNormal="90" workbookViewId="0">
      <selection activeCell="C104" sqref="C104"/>
    </sheetView>
  </sheetViews>
  <sheetFormatPr defaultColWidth="8.85546875" defaultRowHeight="15" x14ac:dyDescent="0.25"/>
  <cols>
    <col min="1" max="1" width="22.85546875" style="17" customWidth="1"/>
    <col min="2" max="2" width="11.140625" style="17" bestFit="1" customWidth="1"/>
    <col min="3" max="3" width="69.5703125" style="17" customWidth="1"/>
    <col min="4" max="11" width="11.42578125" style="17" bestFit="1" customWidth="1"/>
    <col min="12" max="12" width="12.42578125" style="17" customWidth="1"/>
    <col min="13" max="13" width="12.85546875" style="17" customWidth="1"/>
    <col min="14" max="17" width="11.42578125" style="17" bestFit="1" customWidth="1"/>
    <col min="18" max="16384" width="8.85546875" style="17"/>
  </cols>
  <sheetData>
    <row r="1" spans="1:17" x14ac:dyDescent="0.25">
      <c r="A1" s="17" t="s">
        <v>138</v>
      </c>
    </row>
    <row r="2" spans="1:17" x14ac:dyDescent="0.25">
      <c r="A2" s="17" t="s">
        <v>139</v>
      </c>
    </row>
    <row r="3" spans="1:17" x14ac:dyDescent="0.25">
      <c r="A3" s="17" t="s">
        <v>140</v>
      </c>
    </row>
    <row r="4" spans="1:17" x14ac:dyDescent="0.25">
      <c r="A4" s="17" t="s">
        <v>446</v>
      </c>
      <c r="D4" s="17">
        <v>2</v>
      </c>
      <c r="F4" s="17">
        <v>4</v>
      </c>
      <c r="H4" s="17">
        <v>6</v>
      </c>
      <c r="J4" s="17">
        <v>8</v>
      </c>
      <c r="L4" s="17">
        <v>10</v>
      </c>
      <c r="N4" s="17">
        <v>12</v>
      </c>
      <c r="P4" s="17">
        <v>14</v>
      </c>
    </row>
    <row r="5" spans="1:17" s="30" customFormat="1" x14ac:dyDescent="0.25">
      <c r="A5" s="30" t="s">
        <v>141</v>
      </c>
      <c r="B5" s="30" t="s">
        <v>142</v>
      </c>
      <c r="C5" s="30" t="s">
        <v>143</v>
      </c>
      <c r="D5" s="30" t="s">
        <v>144</v>
      </c>
      <c r="E5" s="30" t="s">
        <v>145</v>
      </c>
      <c r="F5" s="30" t="s">
        <v>146</v>
      </c>
      <c r="G5" s="30" t="s">
        <v>147</v>
      </c>
      <c r="H5" s="30" t="s">
        <v>148</v>
      </c>
      <c r="I5" s="30" t="s">
        <v>149</v>
      </c>
      <c r="J5" s="30" t="s">
        <v>150</v>
      </c>
      <c r="K5" s="30" t="s">
        <v>151</v>
      </c>
      <c r="L5" s="30" t="s">
        <v>152</v>
      </c>
      <c r="M5" s="30" t="s">
        <v>153</v>
      </c>
      <c r="N5" s="30" t="s">
        <v>154</v>
      </c>
      <c r="O5" s="30" t="s">
        <v>155</v>
      </c>
      <c r="P5" s="30" t="s">
        <v>156</v>
      </c>
      <c r="Q5" s="30" t="s">
        <v>157</v>
      </c>
    </row>
    <row r="6" spans="1:17" s="30" customFormat="1" ht="90" x14ac:dyDescent="0.25">
      <c r="A6" s="30" t="s">
        <v>158</v>
      </c>
      <c r="B6" s="30" t="s">
        <v>159</v>
      </c>
      <c r="C6" s="30" t="s">
        <v>160</v>
      </c>
      <c r="D6" s="30" t="s">
        <v>161</v>
      </c>
      <c r="E6" s="30" t="s">
        <v>162</v>
      </c>
      <c r="F6" s="30" t="s">
        <v>163</v>
      </c>
      <c r="G6" s="30" t="s">
        <v>164</v>
      </c>
      <c r="H6" s="30" t="s">
        <v>165</v>
      </c>
      <c r="I6" s="30" t="s">
        <v>166</v>
      </c>
      <c r="J6" s="30" t="s">
        <v>167</v>
      </c>
      <c r="K6" s="30" t="s">
        <v>168</v>
      </c>
      <c r="L6" s="30" t="s">
        <v>169</v>
      </c>
      <c r="M6" s="30" t="s">
        <v>170</v>
      </c>
      <c r="N6" s="30" t="s">
        <v>171</v>
      </c>
      <c r="O6" s="30" t="s">
        <v>172</v>
      </c>
      <c r="P6" s="30" t="s">
        <v>173</v>
      </c>
      <c r="Q6" s="30" t="s">
        <v>174</v>
      </c>
    </row>
    <row r="7" spans="1:17" s="30" customFormat="1" x14ac:dyDescent="0.25">
      <c r="A7" s="17" t="s">
        <v>186</v>
      </c>
      <c r="B7" s="17">
        <v>27001</v>
      </c>
      <c r="C7" s="17" t="s">
        <v>187</v>
      </c>
      <c r="D7" s="17">
        <v>13510</v>
      </c>
      <c r="E7" s="17">
        <v>40</v>
      </c>
      <c r="F7" s="17">
        <v>7114</v>
      </c>
      <c r="G7" s="17">
        <v>160</v>
      </c>
      <c r="H7" s="17">
        <v>7107</v>
      </c>
      <c r="I7" s="17">
        <v>161</v>
      </c>
      <c r="J7" s="17">
        <v>6531</v>
      </c>
      <c r="K7" s="17">
        <v>193</v>
      </c>
      <c r="L7" s="17">
        <v>576</v>
      </c>
      <c r="M7" s="17">
        <v>103</v>
      </c>
      <c r="N7" s="17">
        <v>7</v>
      </c>
      <c r="O7" s="17">
        <v>6</v>
      </c>
      <c r="P7" s="17">
        <v>6396</v>
      </c>
      <c r="Q7" s="17">
        <v>157</v>
      </c>
    </row>
    <row r="8" spans="1:17" x14ac:dyDescent="0.25">
      <c r="A8" s="17" t="s">
        <v>188</v>
      </c>
      <c r="B8" s="17">
        <v>27003</v>
      </c>
      <c r="C8" s="17" t="s">
        <v>189</v>
      </c>
      <c r="D8" s="17">
        <v>262119</v>
      </c>
      <c r="E8" s="17">
        <v>326</v>
      </c>
      <c r="F8" s="17">
        <v>192597</v>
      </c>
      <c r="G8" s="17">
        <v>1195</v>
      </c>
      <c r="H8" s="17">
        <v>192445</v>
      </c>
      <c r="I8" s="17">
        <v>1181</v>
      </c>
      <c r="J8" s="17">
        <v>178642</v>
      </c>
      <c r="K8" s="17">
        <v>1347</v>
      </c>
      <c r="L8" s="17">
        <v>13803</v>
      </c>
      <c r="M8" s="17">
        <v>715</v>
      </c>
      <c r="N8" s="17">
        <v>152</v>
      </c>
      <c r="O8" s="17">
        <v>67</v>
      </c>
      <c r="P8" s="17">
        <v>69522</v>
      </c>
      <c r="Q8" s="17">
        <v>1189</v>
      </c>
    </row>
    <row r="9" spans="1:17" x14ac:dyDescent="0.25">
      <c r="A9" s="17" t="s">
        <v>190</v>
      </c>
      <c r="B9" s="17">
        <v>27005</v>
      </c>
      <c r="C9" s="17" t="s">
        <v>191</v>
      </c>
      <c r="D9" s="17">
        <v>25793</v>
      </c>
      <c r="E9" s="17">
        <v>54</v>
      </c>
      <c r="F9" s="17">
        <v>16416</v>
      </c>
      <c r="G9" s="17">
        <v>225</v>
      </c>
      <c r="H9" s="17">
        <v>16410</v>
      </c>
      <c r="I9" s="17">
        <v>225</v>
      </c>
      <c r="J9" s="17">
        <v>15668</v>
      </c>
      <c r="K9" s="17">
        <v>256</v>
      </c>
      <c r="L9" s="17">
        <v>742</v>
      </c>
      <c r="M9" s="17">
        <v>129</v>
      </c>
      <c r="N9" s="17">
        <v>6</v>
      </c>
      <c r="O9" s="17">
        <v>9</v>
      </c>
      <c r="P9" s="17">
        <v>9377</v>
      </c>
      <c r="Q9" s="17">
        <v>235</v>
      </c>
    </row>
    <row r="10" spans="1:17" x14ac:dyDescent="0.25">
      <c r="A10" s="17" t="s">
        <v>192</v>
      </c>
      <c r="B10" s="17">
        <v>27007</v>
      </c>
      <c r="C10" s="17" t="s">
        <v>193</v>
      </c>
      <c r="D10" s="17">
        <v>35131</v>
      </c>
      <c r="E10" s="17">
        <v>92</v>
      </c>
      <c r="F10" s="17">
        <v>22868</v>
      </c>
      <c r="G10" s="17">
        <v>468</v>
      </c>
      <c r="H10" s="17">
        <v>22861</v>
      </c>
      <c r="I10" s="17">
        <v>467</v>
      </c>
      <c r="J10" s="17">
        <v>20340</v>
      </c>
      <c r="K10" s="17">
        <v>512</v>
      </c>
      <c r="L10" s="17">
        <v>2521</v>
      </c>
      <c r="M10" s="17">
        <v>309</v>
      </c>
      <c r="N10" s="17">
        <v>7</v>
      </c>
      <c r="O10" s="17">
        <v>8</v>
      </c>
      <c r="P10" s="17">
        <v>12263</v>
      </c>
      <c r="Q10" s="17">
        <v>459</v>
      </c>
    </row>
    <row r="11" spans="1:17" x14ac:dyDescent="0.25">
      <c r="A11" s="17" t="s">
        <v>194</v>
      </c>
      <c r="B11" s="17">
        <v>27009</v>
      </c>
      <c r="C11" s="17" t="s">
        <v>195</v>
      </c>
      <c r="D11" s="17">
        <v>30263</v>
      </c>
      <c r="E11" s="17">
        <v>86</v>
      </c>
      <c r="F11" s="17">
        <v>21442</v>
      </c>
      <c r="G11" s="17">
        <v>390</v>
      </c>
      <c r="H11" s="17">
        <v>21436</v>
      </c>
      <c r="I11" s="17">
        <v>392</v>
      </c>
      <c r="J11" s="17">
        <v>19701</v>
      </c>
      <c r="K11" s="17">
        <v>499</v>
      </c>
      <c r="L11" s="17">
        <v>1735</v>
      </c>
      <c r="M11" s="17">
        <v>315</v>
      </c>
      <c r="N11" s="17">
        <v>6</v>
      </c>
      <c r="O11" s="17">
        <v>9</v>
      </c>
      <c r="P11" s="17">
        <v>8821</v>
      </c>
      <c r="Q11" s="17">
        <v>385</v>
      </c>
    </row>
    <row r="12" spans="1:17" s="30" customFormat="1" x14ac:dyDescent="0.25">
      <c r="A12" s="17" t="s">
        <v>196</v>
      </c>
      <c r="B12" s="17">
        <v>27011</v>
      </c>
      <c r="C12" s="17" t="s">
        <v>197</v>
      </c>
      <c r="D12" s="17">
        <v>4235</v>
      </c>
      <c r="E12" s="17">
        <v>30</v>
      </c>
      <c r="F12" s="17">
        <v>2536</v>
      </c>
      <c r="G12" s="17">
        <v>75</v>
      </c>
      <c r="H12" s="17">
        <v>2535</v>
      </c>
      <c r="I12" s="17">
        <v>75</v>
      </c>
      <c r="J12" s="17">
        <v>2453</v>
      </c>
      <c r="K12" s="17">
        <v>79</v>
      </c>
      <c r="L12" s="17">
        <v>82</v>
      </c>
      <c r="M12" s="17">
        <v>33</v>
      </c>
      <c r="N12" s="17">
        <v>1</v>
      </c>
      <c r="O12" s="17">
        <v>2</v>
      </c>
      <c r="P12" s="17">
        <v>1699</v>
      </c>
      <c r="Q12" s="17">
        <v>75</v>
      </c>
    </row>
    <row r="13" spans="1:17" x14ac:dyDescent="0.25">
      <c r="A13" s="17" t="s">
        <v>198</v>
      </c>
      <c r="B13" s="17">
        <v>27013</v>
      </c>
      <c r="C13" s="17" t="s">
        <v>199</v>
      </c>
      <c r="D13" s="17">
        <v>53365</v>
      </c>
      <c r="E13" s="17">
        <v>88</v>
      </c>
      <c r="F13" s="17">
        <v>38059</v>
      </c>
      <c r="G13" s="17">
        <v>498</v>
      </c>
      <c r="H13" s="17">
        <v>38046</v>
      </c>
      <c r="I13" s="17">
        <v>498</v>
      </c>
      <c r="J13" s="17">
        <v>35889</v>
      </c>
      <c r="K13" s="17">
        <v>534</v>
      </c>
      <c r="L13" s="17">
        <v>2157</v>
      </c>
      <c r="M13" s="17">
        <v>272</v>
      </c>
      <c r="N13" s="17">
        <v>13</v>
      </c>
      <c r="O13" s="17">
        <v>10</v>
      </c>
      <c r="P13" s="17">
        <v>15306</v>
      </c>
      <c r="Q13" s="17">
        <v>519</v>
      </c>
    </row>
    <row r="14" spans="1:17" x14ac:dyDescent="0.25">
      <c r="A14" s="17" t="s">
        <v>200</v>
      </c>
      <c r="B14" s="17">
        <v>27015</v>
      </c>
      <c r="C14" s="17" t="s">
        <v>201</v>
      </c>
      <c r="D14" s="17">
        <v>20596</v>
      </c>
      <c r="E14" s="17">
        <v>70</v>
      </c>
      <c r="F14" s="17">
        <v>14104</v>
      </c>
      <c r="G14" s="17">
        <v>241</v>
      </c>
      <c r="H14" s="17">
        <v>14102</v>
      </c>
      <c r="I14" s="17">
        <v>241</v>
      </c>
      <c r="J14" s="17">
        <v>13504</v>
      </c>
      <c r="K14" s="17">
        <v>257</v>
      </c>
      <c r="L14" s="17">
        <v>598</v>
      </c>
      <c r="M14" s="17">
        <v>156</v>
      </c>
      <c r="N14" s="17">
        <v>2</v>
      </c>
      <c r="O14" s="17">
        <v>3</v>
      </c>
      <c r="P14" s="17">
        <v>6492</v>
      </c>
      <c r="Q14" s="17">
        <v>238</v>
      </c>
    </row>
    <row r="15" spans="1:17" x14ac:dyDescent="0.25">
      <c r="A15" s="17" t="s">
        <v>202</v>
      </c>
      <c r="B15" s="17">
        <v>27017</v>
      </c>
      <c r="C15" s="17" t="s">
        <v>203</v>
      </c>
      <c r="D15" s="17">
        <v>28059</v>
      </c>
      <c r="E15" s="17">
        <v>122</v>
      </c>
      <c r="F15" s="17">
        <v>17309</v>
      </c>
      <c r="G15" s="17">
        <v>341</v>
      </c>
      <c r="H15" s="17">
        <v>17259</v>
      </c>
      <c r="I15" s="17">
        <v>344</v>
      </c>
      <c r="J15" s="17">
        <v>16103</v>
      </c>
      <c r="K15" s="17">
        <v>369</v>
      </c>
      <c r="L15" s="17">
        <v>1156</v>
      </c>
      <c r="M15" s="17">
        <v>149</v>
      </c>
      <c r="N15" s="17">
        <v>50</v>
      </c>
      <c r="O15" s="17">
        <v>51</v>
      </c>
      <c r="P15" s="17">
        <v>10750</v>
      </c>
      <c r="Q15" s="17">
        <v>355</v>
      </c>
    </row>
    <row r="16" spans="1:17" x14ac:dyDescent="0.25">
      <c r="A16" s="17" t="s">
        <v>204</v>
      </c>
      <c r="B16" s="17">
        <v>27019</v>
      </c>
      <c r="C16" s="17" t="s">
        <v>205</v>
      </c>
      <c r="D16" s="17">
        <v>70237</v>
      </c>
      <c r="E16" s="17">
        <v>252</v>
      </c>
      <c r="F16" s="17">
        <v>53443</v>
      </c>
      <c r="G16" s="17">
        <v>617</v>
      </c>
      <c r="H16" s="17">
        <v>53443</v>
      </c>
      <c r="I16" s="17">
        <v>617</v>
      </c>
      <c r="J16" s="17">
        <v>50888</v>
      </c>
      <c r="K16" s="17">
        <v>690</v>
      </c>
      <c r="L16" s="17">
        <v>2555</v>
      </c>
      <c r="M16" s="17">
        <v>319</v>
      </c>
      <c r="N16" s="17">
        <v>0</v>
      </c>
      <c r="O16" s="17">
        <v>20</v>
      </c>
      <c r="P16" s="17">
        <v>16794</v>
      </c>
      <c r="Q16" s="17">
        <v>625</v>
      </c>
    </row>
    <row r="17" spans="1:17" x14ac:dyDescent="0.25">
      <c r="A17" s="17" t="s">
        <v>206</v>
      </c>
      <c r="B17" s="17">
        <v>27021</v>
      </c>
      <c r="C17" s="17" t="s">
        <v>207</v>
      </c>
      <c r="D17" s="17">
        <v>23084</v>
      </c>
      <c r="E17" s="17">
        <v>54</v>
      </c>
      <c r="F17" s="17">
        <v>13254</v>
      </c>
      <c r="G17" s="17">
        <v>263</v>
      </c>
      <c r="H17" s="17">
        <v>13245</v>
      </c>
      <c r="I17" s="17">
        <v>264</v>
      </c>
      <c r="J17" s="17">
        <v>12114</v>
      </c>
      <c r="K17" s="17">
        <v>297</v>
      </c>
      <c r="L17" s="17">
        <v>1131</v>
      </c>
      <c r="M17" s="17">
        <v>113</v>
      </c>
      <c r="N17" s="17">
        <v>9</v>
      </c>
      <c r="O17" s="17">
        <v>6</v>
      </c>
      <c r="P17" s="17">
        <v>9830</v>
      </c>
      <c r="Q17" s="17">
        <v>274</v>
      </c>
    </row>
    <row r="18" spans="1:17" x14ac:dyDescent="0.25">
      <c r="A18" s="17" t="s">
        <v>208</v>
      </c>
      <c r="B18" s="17">
        <v>27023</v>
      </c>
      <c r="C18" s="17" t="s">
        <v>209</v>
      </c>
      <c r="D18" s="17">
        <v>9803</v>
      </c>
      <c r="E18" s="17">
        <v>56</v>
      </c>
      <c r="F18" s="17">
        <v>6611</v>
      </c>
      <c r="G18" s="17">
        <v>158</v>
      </c>
      <c r="H18" s="17">
        <v>6602</v>
      </c>
      <c r="I18" s="17">
        <v>156</v>
      </c>
      <c r="J18" s="17">
        <v>6365</v>
      </c>
      <c r="K18" s="17">
        <v>152</v>
      </c>
      <c r="L18" s="17">
        <v>237</v>
      </c>
      <c r="M18" s="17">
        <v>64</v>
      </c>
      <c r="N18" s="17">
        <v>9</v>
      </c>
      <c r="O18" s="17">
        <v>8</v>
      </c>
      <c r="P18" s="17">
        <v>3192</v>
      </c>
      <c r="Q18" s="17">
        <v>159</v>
      </c>
    </row>
    <row r="19" spans="1:17" x14ac:dyDescent="0.25">
      <c r="A19" s="17" t="s">
        <v>210</v>
      </c>
      <c r="B19" s="17">
        <v>27025</v>
      </c>
      <c r="C19" s="17" t="s">
        <v>211</v>
      </c>
      <c r="D19" s="17">
        <v>42215</v>
      </c>
      <c r="E19" s="17">
        <v>122</v>
      </c>
      <c r="F19" s="17">
        <v>29193</v>
      </c>
      <c r="G19" s="17">
        <v>478</v>
      </c>
      <c r="H19" s="17">
        <v>29169</v>
      </c>
      <c r="I19" s="17">
        <v>482</v>
      </c>
      <c r="J19" s="17">
        <v>27429</v>
      </c>
      <c r="K19" s="17">
        <v>537</v>
      </c>
      <c r="L19" s="17">
        <v>1740</v>
      </c>
      <c r="M19" s="17">
        <v>243</v>
      </c>
      <c r="N19" s="17">
        <v>24</v>
      </c>
      <c r="O19" s="17">
        <v>34</v>
      </c>
      <c r="P19" s="17">
        <v>13022</v>
      </c>
      <c r="Q19" s="17">
        <v>495</v>
      </c>
    </row>
    <row r="20" spans="1:17" x14ac:dyDescent="0.25">
      <c r="A20" s="17" t="s">
        <v>212</v>
      </c>
      <c r="B20" s="17">
        <v>27027</v>
      </c>
      <c r="C20" s="17" t="s">
        <v>213</v>
      </c>
      <c r="D20" s="17">
        <v>47682</v>
      </c>
      <c r="E20" s="17">
        <v>158</v>
      </c>
      <c r="F20" s="17">
        <v>34339</v>
      </c>
      <c r="G20" s="17">
        <v>544</v>
      </c>
      <c r="H20" s="17">
        <v>34284</v>
      </c>
      <c r="I20" s="17">
        <v>543</v>
      </c>
      <c r="J20" s="17">
        <v>32598</v>
      </c>
      <c r="K20" s="17">
        <v>519</v>
      </c>
      <c r="L20" s="17">
        <v>1686</v>
      </c>
      <c r="M20" s="17">
        <v>330</v>
      </c>
      <c r="N20" s="17">
        <v>55</v>
      </c>
      <c r="O20" s="17">
        <v>42</v>
      </c>
      <c r="P20" s="17">
        <v>13343</v>
      </c>
      <c r="Q20" s="17">
        <v>548</v>
      </c>
    </row>
    <row r="21" spans="1:17" x14ac:dyDescent="0.25">
      <c r="A21" s="17" t="s">
        <v>214</v>
      </c>
      <c r="B21" s="17">
        <v>27029</v>
      </c>
      <c r="C21" s="17" t="s">
        <v>215</v>
      </c>
      <c r="D21" s="17">
        <v>6813</v>
      </c>
      <c r="E21" s="17">
        <v>21</v>
      </c>
      <c r="F21" s="17">
        <v>3913</v>
      </c>
      <c r="G21" s="17">
        <v>80</v>
      </c>
      <c r="H21" s="17">
        <v>3913</v>
      </c>
      <c r="I21" s="17">
        <v>80</v>
      </c>
      <c r="J21" s="17">
        <v>3549</v>
      </c>
      <c r="K21" s="17">
        <v>91</v>
      </c>
      <c r="L21" s="17">
        <v>364</v>
      </c>
      <c r="M21" s="17">
        <v>48</v>
      </c>
      <c r="N21" s="17">
        <v>0</v>
      </c>
      <c r="O21" s="17">
        <v>12</v>
      </c>
      <c r="P21" s="17">
        <v>2900</v>
      </c>
      <c r="Q21" s="17">
        <v>81</v>
      </c>
    </row>
    <row r="22" spans="1:17" x14ac:dyDescent="0.25">
      <c r="A22" s="17" t="s">
        <v>216</v>
      </c>
      <c r="B22" s="17">
        <v>27031</v>
      </c>
      <c r="C22" s="17" t="s">
        <v>217</v>
      </c>
      <c r="D22" s="17">
        <v>4507</v>
      </c>
      <c r="E22" s="17">
        <v>31</v>
      </c>
      <c r="F22" s="17">
        <v>2928</v>
      </c>
      <c r="G22" s="17">
        <v>150</v>
      </c>
      <c r="H22" s="17">
        <v>2928</v>
      </c>
      <c r="I22" s="17">
        <v>150</v>
      </c>
      <c r="J22" s="17">
        <v>2795</v>
      </c>
      <c r="K22" s="17">
        <v>145</v>
      </c>
      <c r="L22" s="17">
        <v>133</v>
      </c>
      <c r="M22" s="17">
        <v>84</v>
      </c>
      <c r="N22" s="17">
        <v>0</v>
      </c>
      <c r="O22" s="17">
        <v>12</v>
      </c>
      <c r="P22" s="17">
        <v>1579</v>
      </c>
      <c r="Q22" s="17">
        <v>136</v>
      </c>
    </row>
    <row r="23" spans="1:17" x14ac:dyDescent="0.25">
      <c r="A23" s="17" t="s">
        <v>218</v>
      </c>
      <c r="B23" s="17">
        <v>27033</v>
      </c>
      <c r="C23" s="17" t="s">
        <v>219</v>
      </c>
      <c r="D23" s="17">
        <v>9200</v>
      </c>
      <c r="E23" s="17">
        <v>46</v>
      </c>
      <c r="F23" s="17">
        <v>5781</v>
      </c>
      <c r="G23" s="17">
        <v>182</v>
      </c>
      <c r="H23" s="17">
        <v>5781</v>
      </c>
      <c r="I23" s="17">
        <v>182</v>
      </c>
      <c r="J23" s="17">
        <v>5501</v>
      </c>
      <c r="K23" s="17">
        <v>191</v>
      </c>
      <c r="L23" s="17">
        <v>280</v>
      </c>
      <c r="M23" s="17">
        <v>105</v>
      </c>
      <c r="N23" s="17">
        <v>0</v>
      </c>
      <c r="O23" s="17">
        <v>14</v>
      </c>
      <c r="P23" s="17">
        <v>3419</v>
      </c>
      <c r="Q23" s="17">
        <v>176</v>
      </c>
    </row>
    <row r="24" spans="1:17" x14ac:dyDescent="0.25">
      <c r="A24" s="17" t="s">
        <v>220</v>
      </c>
      <c r="B24" s="17">
        <v>27035</v>
      </c>
      <c r="C24" s="17" t="s">
        <v>221</v>
      </c>
      <c r="D24" s="17">
        <v>50407</v>
      </c>
      <c r="E24" s="17">
        <v>108</v>
      </c>
      <c r="F24" s="17">
        <v>31227</v>
      </c>
      <c r="G24" s="17">
        <v>445</v>
      </c>
      <c r="H24" s="17">
        <v>31078</v>
      </c>
      <c r="I24" s="17">
        <v>442</v>
      </c>
      <c r="J24" s="17">
        <v>28675</v>
      </c>
      <c r="K24" s="17">
        <v>467</v>
      </c>
      <c r="L24" s="17">
        <v>2403</v>
      </c>
      <c r="M24" s="17">
        <v>262</v>
      </c>
      <c r="N24" s="17">
        <v>149</v>
      </c>
      <c r="O24" s="17">
        <v>90</v>
      </c>
      <c r="P24" s="17">
        <v>19180</v>
      </c>
      <c r="Q24" s="17">
        <v>475</v>
      </c>
    </row>
    <row r="25" spans="1:17" x14ac:dyDescent="0.25">
      <c r="A25" s="17" t="s">
        <v>222</v>
      </c>
      <c r="B25" s="17">
        <v>27037</v>
      </c>
      <c r="C25" s="17" t="s">
        <v>223</v>
      </c>
      <c r="D25" s="17">
        <v>314309</v>
      </c>
      <c r="E25" s="17">
        <v>369</v>
      </c>
      <c r="F25" s="17">
        <v>234096</v>
      </c>
      <c r="G25" s="17">
        <v>1435</v>
      </c>
      <c r="H25" s="17">
        <v>233884</v>
      </c>
      <c r="I25" s="17">
        <v>1443</v>
      </c>
      <c r="J25" s="17">
        <v>220143</v>
      </c>
      <c r="K25" s="17">
        <v>1613</v>
      </c>
      <c r="L25" s="17">
        <v>13741</v>
      </c>
      <c r="M25" s="17">
        <v>805</v>
      </c>
      <c r="N25" s="17">
        <v>212</v>
      </c>
      <c r="O25" s="17">
        <v>74</v>
      </c>
      <c r="P25" s="17">
        <v>80213</v>
      </c>
      <c r="Q25" s="17">
        <v>1451</v>
      </c>
    </row>
    <row r="26" spans="1:17" x14ac:dyDescent="0.25">
      <c r="A26" s="17" t="s">
        <v>224</v>
      </c>
      <c r="B26" s="17">
        <v>27039</v>
      </c>
      <c r="C26" s="17" t="s">
        <v>225</v>
      </c>
      <c r="D26" s="17">
        <v>15232</v>
      </c>
      <c r="E26" s="17">
        <v>64</v>
      </c>
      <c r="F26" s="17">
        <v>11259</v>
      </c>
      <c r="G26" s="17">
        <v>211</v>
      </c>
      <c r="H26" s="17">
        <v>11215</v>
      </c>
      <c r="I26" s="17">
        <v>222</v>
      </c>
      <c r="J26" s="17">
        <v>10789</v>
      </c>
      <c r="K26" s="17">
        <v>217</v>
      </c>
      <c r="L26" s="17">
        <v>426</v>
      </c>
      <c r="M26" s="17">
        <v>88</v>
      </c>
      <c r="N26" s="17">
        <v>44</v>
      </c>
      <c r="O26" s="17">
        <v>65</v>
      </c>
      <c r="P26" s="17">
        <v>3973</v>
      </c>
      <c r="Q26" s="17">
        <v>209</v>
      </c>
    </row>
    <row r="27" spans="1:17" x14ac:dyDescent="0.25">
      <c r="A27" s="17" t="s">
        <v>226</v>
      </c>
      <c r="B27" s="17">
        <v>27041</v>
      </c>
      <c r="C27" s="17" t="s">
        <v>227</v>
      </c>
      <c r="D27" s="17">
        <v>29515</v>
      </c>
      <c r="E27" s="17">
        <v>75</v>
      </c>
      <c r="F27" s="17">
        <v>19480</v>
      </c>
      <c r="G27" s="17">
        <v>329</v>
      </c>
      <c r="H27" s="17">
        <v>19466</v>
      </c>
      <c r="I27" s="17">
        <v>331</v>
      </c>
      <c r="J27" s="17">
        <v>18462</v>
      </c>
      <c r="K27" s="17">
        <v>386</v>
      </c>
      <c r="L27" s="17">
        <v>1004</v>
      </c>
      <c r="M27" s="17">
        <v>185</v>
      </c>
      <c r="N27" s="17">
        <v>14</v>
      </c>
      <c r="O27" s="17">
        <v>16</v>
      </c>
      <c r="P27" s="17">
        <v>10035</v>
      </c>
      <c r="Q27" s="17">
        <v>339</v>
      </c>
    </row>
    <row r="28" spans="1:17" x14ac:dyDescent="0.25">
      <c r="A28" s="17" t="s">
        <v>228</v>
      </c>
      <c r="B28" s="17">
        <v>27043</v>
      </c>
      <c r="C28" s="17" t="s">
        <v>229</v>
      </c>
      <c r="D28" s="17">
        <v>11663</v>
      </c>
      <c r="E28" s="17">
        <v>45</v>
      </c>
      <c r="F28" s="17">
        <v>7428</v>
      </c>
      <c r="G28" s="17">
        <v>133</v>
      </c>
      <c r="H28" s="17">
        <v>7426</v>
      </c>
      <c r="I28" s="17">
        <v>133</v>
      </c>
      <c r="J28" s="17">
        <v>7067</v>
      </c>
      <c r="K28" s="17">
        <v>158</v>
      </c>
      <c r="L28" s="17">
        <v>359</v>
      </c>
      <c r="M28" s="17">
        <v>78</v>
      </c>
      <c r="N28" s="17">
        <v>2</v>
      </c>
      <c r="O28" s="17">
        <v>3</v>
      </c>
      <c r="P28" s="17">
        <v>4235</v>
      </c>
      <c r="Q28" s="17">
        <v>141</v>
      </c>
    </row>
    <row r="29" spans="1:17" x14ac:dyDescent="0.25">
      <c r="A29" s="17" t="s">
        <v>230</v>
      </c>
      <c r="B29" s="17">
        <v>27045</v>
      </c>
      <c r="C29" s="17" t="s">
        <v>231</v>
      </c>
      <c r="D29" s="17">
        <v>16393</v>
      </c>
      <c r="E29" s="17">
        <v>38</v>
      </c>
      <c r="F29" s="17">
        <v>10931</v>
      </c>
      <c r="G29" s="17">
        <v>153</v>
      </c>
      <c r="H29" s="17">
        <v>10927</v>
      </c>
      <c r="I29" s="17">
        <v>152</v>
      </c>
      <c r="J29" s="17">
        <v>10403</v>
      </c>
      <c r="K29" s="17">
        <v>159</v>
      </c>
      <c r="L29" s="17">
        <v>524</v>
      </c>
      <c r="M29" s="17">
        <v>73</v>
      </c>
      <c r="N29" s="17">
        <v>4</v>
      </c>
      <c r="O29" s="17">
        <v>7</v>
      </c>
      <c r="P29" s="17">
        <v>5462</v>
      </c>
      <c r="Q29" s="17">
        <v>148</v>
      </c>
    </row>
    <row r="30" spans="1:17" x14ac:dyDescent="0.25">
      <c r="A30" s="17" t="s">
        <v>232</v>
      </c>
      <c r="B30" s="17">
        <v>27047</v>
      </c>
      <c r="C30" s="17" t="s">
        <v>233</v>
      </c>
      <c r="D30" s="17">
        <v>25015</v>
      </c>
      <c r="E30" s="17">
        <v>71</v>
      </c>
      <c r="F30" s="17">
        <v>16127</v>
      </c>
      <c r="G30" s="17">
        <v>305</v>
      </c>
      <c r="H30" s="17">
        <v>16126</v>
      </c>
      <c r="I30" s="17">
        <v>305</v>
      </c>
      <c r="J30" s="17">
        <v>15281</v>
      </c>
      <c r="K30" s="17">
        <v>332</v>
      </c>
      <c r="L30" s="17">
        <v>845</v>
      </c>
      <c r="M30" s="17">
        <v>159</v>
      </c>
      <c r="N30" s="17">
        <v>1</v>
      </c>
      <c r="O30" s="17">
        <v>2</v>
      </c>
      <c r="P30" s="17">
        <v>8888</v>
      </c>
      <c r="Q30" s="17">
        <v>297</v>
      </c>
    </row>
    <row r="31" spans="1:17" x14ac:dyDescent="0.25">
      <c r="A31" s="17" t="s">
        <v>234</v>
      </c>
      <c r="B31" s="17">
        <v>27049</v>
      </c>
      <c r="C31" s="17" t="s">
        <v>235</v>
      </c>
      <c r="D31" s="17">
        <v>36933</v>
      </c>
      <c r="E31" s="17">
        <v>119</v>
      </c>
      <c r="F31" s="17">
        <v>25138</v>
      </c>
      <c r="G31" s="17">
        <v>423</v>
      </c>
      <c r="H31" s="17">
        <v>25134</v>
      </c>
      <c r="I31" s="17">
        <v>424</v>
      </c>
      <c r="J31" s="17">
        <v>23625</v>
      </c>
      <c r="K31" s="17">
        <v>495</v>
      </c>
      <c r="L31" s="17">
        <v>1509</v>
      </c>
      <c r="M31" s="17">
        <v>203</v>
      </c>
      <c r="N31" s="17">
        <v>4</v>
      </c>
      <c r="O31" s="17">
        <v>7</v>
      </c>
      <c r="P31" s="17">
        <v>11795</v>
      </c>
      <c r="Q31" s="17">
        <v>432</v>
      </c>
    </row>
    <row r="32" spans="1:17" x14ac:dyDescent="0.25">
      <c r="A32" s="17" t="s">
        <v>236</v>
      </c>
      <c r="B32" s="17">
        <v>27051</v>
      </c>
      <c r="C32" s="17" t="s">
        <v>237</v>
      </c>
      <c r="D32" s="17">
        <v>4850</v>
      </c>
      <c r="E32" s="17">
        <v>24</v>
      </c>
      <c r="F32" s="17">
        <v>3119</v>
      </c>
      <c r="G32" s="17">
        <v>73</v>
      </c>
      <c r="H32" s="17">
        <v>3119</v>
      </c>
      <c r="I32" s="17">
        <v>73</v>
      </c>
      <c r="J32" s="17">
        <v>2961</v>
      </c>
      <c r="K32" s="17">
        <v>93</v>
      </c>
      <c r="L32" s="17">
        <v>158</v>
      </c>
      <c r="M32" s="17">
        <v>39</v>
      </c>
      <c r="N32" s="17">
        <v>0</v>
      </c>
      <c r="O32" s="17">
        <v>12</v>
      </c>
      <c r="P32" s="17">
        <v>1731</v>
      </c>
      <c r="Q32" s="17">
        <v>72</v>
      </c>
    </row>
    <row r="33" spans="1:17" x14ac:dyDescent="0.25">
      <c r="A33" s="17" t="s">
        <v>238</v>
      </c>
      <c r="B33" s="17">
        <v>27053</v>
      </c>
      <c r="C33" s="17" t="s">
        <v>239</v>
      </c>
      <c r="D33" s="17">
        <v>946185</v>
      </c>
      <c r="E33" s="17">
        <v>559</v>
      </c>
      <c r="F33" s="17">
        <v>681820</v>
      </c>
      <c r="G33" s="17">
        <v>2676</v>
      </c>
      <c r="H33" s="17">
        <v>681436</v>
      </c>
      <c r="I33" s="17">
        <v>2701</v>
      </c>
      <c r="J33" s="17">
        <v>633747</v>
      </c>
      <c r="K33" s="17">
        <v>2868</v>
      </c>
      <c r="L33" s="17">
        <v>47689</v>
      </c>
      <c r="M33" s="17">
        <v>1416</v>
      </c>
      <c r="N33" s="17">
        <v>384</v>
      </c>
      <c r="O33" s="17">
        <v>128</v>
      </c>
      <c r="P33" s="17">
        <v>264365</v>
      </c>
      <c r="Q33" s="17">
        <v>2690</v>
      </c>
    </row>
    <row r="34" spans="1:17" x14ac:dyDescent="0.25">
      <c r="A34" s="17" t="s">
        <v>240</v>
      </c>
      <c r="B34" s="17">
        <v>27055</v>
      </c>
      <c r="C34" s="17" t="s">
        <v>241</v>
      </c>
      <c r="D34" s="17">
        <v>15254</v>
      </c>
      <c r="E34" s="17">
        <v>49</v>
      </c>
      <c r="F34" s="17">
        <v>10326</v>
      </c>
      <c r="G34" s="17">
        <v>184</v>
      </c>
      <c r="H34" s="17">
        <v>10323</v>
      </c>
      <c r="I34" s="17">
        <v>184</v>
      </c>
      <c r="J34" s="17">
        <v>9741</v>
      </c>
      <c r="K34" s="17">
        <v>205</v>
      </c>
      <c r="L34" s="17">
        <v>582</v>
      </c>
      <c r="M34" s="17">
        <v>107</v>
      </c>
      <c r="N34" s="17">
        <v>3</v>
      </c>
      <c r="O34" s="17">
        <v>4</v>
      </c>
      <c r="P34" s="17">
        <v>4928</v>
      </c>
      <c r="Q34" s="17">
        <v>186</v>
      </c>
    </row>
    <row r="35" spans="1:17" x14ac:dyDescent="0.25">
      <c r="A35" s="17" t="s">
        <v>242</v>
      </c>
      <c r="B35" s="17">
        <v>27057</v>
      </c>
      <c r="C35" s="17" t="s">
        <v>243</v>
      </c>
      <c r="D35" s="17">
        <v>16712</v>
      </c>
      <c r="E35" s="17">
        <v>45</v>
      </c>
      <c r="F35" s="17">
        <v>10008</v>
      </c>
      <c r="G35" s="17">
        <v>186</v>
      </c>
      <c r="H35" s="17">
        <v>10006</v>
      </c>
      <c r="I35" s="17">
        <v>186</v>
      </c>
      <c r="J35" s="17">
        <v>9482</v>
      </c>
      <c r="K35" s="17">
        <v>206</v>
      </c>
      <c r="L35" s="17">
        <v>524</v>
      </c>
      <c r="M35" s="17">
        <v>92</v>
      </c>
      <c r="N35" s="17">
        <v>2</v>
      </c>
      <c r="O35" s="17">
        <v>3</v>
      </c>
      <c r="P35" s="17">
        <v>6704</v>
      </c>
      <c r="Q35" s="17">
        <v>188</v>
      </c>
    </row>
    <row r="36" spans="1:17" x14ac:dyDescent="0.25">
      <c r="A36" s="17" t="s">
        <v>244</v>
      </c>
      <c r="B36" s="17">
        <v>27059</v>
      </c>
      <c r="C36" s="17" t="s">
        <v>245</v>
      </c>
      <c r="D36" s="17">
        <v>29667</v>
      </c>
      <c r="E36" s="17">
        <v>113</v>
      </c>
      <c r="F36" s="17">
        <v>20976</v>
      </c>
      <c r="G36" s="17">
        <v>343</v>
      </c>
      <c r="H36" s="17">
        <v>20953</v>
      </c>
      <c r="I36" s="17">
        <v>345</v>
      </c>
      <c r="J36" s="17">
        <v>19346</v>
      </c>
      <c r="K36" s="17">
        <v>348</v>
      </c>
      <c r="L36" s="17">
        <v>1607</v>
      </c>
      <c r="M36" s="17">
        <v>216</v>
      </c>
      <c r="N36" s="17">
        <v>23</v>
      </c>
      <c r="O36" s="17">
        <v>17</v>
      </c>
      <c r="P36" s="17">
        <v>8691</v>
      </c>
      <c r="Q36" s="17">
        <v>329</v>
      </c>
    </row>
    <row r="37" spans="1:17" x14ac:dyDescent="0.25">
      <c r="A37" s="17" t="s">
        <v>246</v>
      </c>
      <c r="B37" s="17">
        <v>27061</v>
      </c>
      <c r="C37" s="17" t="s">
        <v>247</v>
      </c>
      <c r="D37" s="17">
        <v>36757</v>
      </c>
      <c r="E37" s="17">
        <v>94</v>
      </c>
      <c r="F37" s="17">
        <v>21507</v>
      </c>
      <c r="G37" s="17">
        <v>521</v>
      </c>
      <c r="H37" s="17">
        <v>21507</v>
      </c>
      <c r="I37" s="17">
        <v>521</v>
      </c>
      <c r="J37" s="17">
        <v>19785</v>
      </c>
      <c r="K37" s="17">
        <v>544</v>
      </c>
      <c r="L37" s="17">
        <v>1722</v>
      </c>
      <c r="M37" s="17">
        <v>223</v>
      </c>
      <c r="N37" s="17">
        <v>0</v>
      </c>
      <c r="O37" s="17">
        <v>18</v>
      </c>
      <c r="P37" s="17">
        <v>15250</v>
      </c>
      <c r="Q37" s="17">
        <v>534</v>
      </c>
    </row>
    <row r="38" spans="1:17" x14ac:dyDescent="0.25">
      <c r="A38" s="17" t="s">
        <v>248</v>
      </c>
      <c r="B38" s="17">
        <v>27063</v>
      </c>
      <c r="C38" s="17" t="s">
        <v>249</v>
      </c>
      <c r="D38" s="17">
        <v>8217</v>
      </c>
      <c r="E38" s="17">
        <v>32</v>
      </c>
      <c r="F38" s="17">
        <v>5583</v>
      </c>
      <c r="G38" s="17">
        <v>142</v>
      </c>
      <c r="H38" s="17">
        <v>5583</v>
      </c>
      <c r="I38" s="17">
        <v>142</v>
      </c>
      <c r="J38" s="17">
        <v>5353</v>
      </c>
      <c r="K38" s="17">
        <v>150</v>
      </c>
      <c r="L38" s="17">
        <v>230</v>
      </c>
      <c r="M38" s="17">
        <v>87</v>
      </c>
      <c r="N38" s="17">
        <v>0</v>
      </c>
      <c r="O38" s="17">
        <v>14</v>
      </c>
      <c r="P38" s="17">
        <v>2634</v>
      </c>
      <c r="Q38" s="17">
        <v>147</v>
      </c>
    </row>
    <row r="39" spans="1:17" x14ac:dyDescent="0.25">
      <c r="A39" s="17" t="s">
        <v>250</v>
      </c>
      <c r="B39" s="17">
        <v>27065</v>
      </c>
      <c r="C39" s="17" t="s">
        <v>251</v>
      </c>
      <c r="D39" s="17">
        <v>12913</v>
      </c>
      <c r="E39" s="17">
        <v>41</v>
      </c>
      <c r="F39" s="17">
        <v>8089</v>
      </c>
      <c r="G39" s="17">
        <v>153</v>
      </c>
      <c r="H39" s="17">
        <v>8085</v>
      </c>
      <c r="I39" s="17">
        <v>154</v>
      </c>
      <c r="J39" s="17">
        <v>7174</v>
      </c>
      <c r="K39" s="17">
        <v>192</v>
      </c>
      <c r="L39" s="17">
        <v>911</v>
      </c>
      <c r="M39" s="17">
        <v>152</v>
      </c>
      <c r="N39" s="17">
        <v>4</v>
      </c>
      <c r="O39" s="17">
        <v>5</v>
      </c>
      <c r="P39" s="17">
        <v>4824</v>
      </c>
      <c r="Q39" s="17">
        <v>152</v>
      </c>
    </row>
    <row r="40" spans="1:17" x14ac:dyDescent="0.25">
      <c r="A40" s="17" t="s">
        <v>252</v>
      </c>
      <c r="B40" s="17">
        <v>27067</v>
      </c>
      <c r="C40" s="17" t="s">
        <v>253</v>
      </c>
      <c r="D40" s="17">
        <v>33501</v>
      </c>
      <c r="E40" s="17">
        <v>101</v>
      </c>
      <c r="F40" s="17">
        <v>23145</v>
      </c>
      <c r="G40" s="17">
        <v>301</v>
      </c>
      <c r="H40" s="17">
        <v>23134</v>
      </c>
      <c r="I40" s="17">
        <v>300</v>
      </c>
      <c r="J40" s="17">
        <v>21693</v>
      </c>
      <c r="K40" s="17">
        <v>352</v>
      </c>
      <c r="L40" s="17">
        <v>1441</v>
      </c>
      <c r="M40" s="17">
        <v>209</v>
      </c>
      <c r="N40" s="17">
        <v>11</v>
      </c>
      <c r="O40" s="17">
        <v>12</v>
      </c>
      <c r="P40" s="17">
        <v>10356</v>
      </c>
      <c r="Q40" s="17">
        <v>317</v>
      </c>
    </row>
    <row r="41" spans="1:17" x14ac:dyDescent="0.25">
      <c r="A41" s="17" t="s">
        <v>254</v>
      </c>
      <c r="B41" s="17">
        <v>27069</v>
      </c>
      <c r="C41" s="17" t="s">
        <v>255</v>
      </c>
      <c r="D41" s="17">
        <v>3617</v>
      </c>
      <c r="E41" s="17">
        <v>28</v>
      </c>
      <c r="F41" s="17">
        <v>2243</v>
      </c>
      <c r="G41" s="17">
        <v>65</v>
      </c>
      <c r="H41" s="17">
        <v>2243</v>
      </c>
      <c r="I41" s="17">
        <v>65</v>
      </c>
      <c r="J41" s="17">
        <v>2180</v>
      </c>
      <c r="K41" s="17">
        <v>68</v>
      </c>
      <c r="L41" s="17">
        <v>63</v>
      </c>
      <c r="M41" s="17">
        <v>16</v>
      </c>
      <c r="N41" s="17">
        <v>0</v>
      </c>
      <c r="O41" s="17">
        <v>9</v>
      </c>
      <c r="P41" s="17">
        <v>1374</v>
      </c>
      <c r="Q41" s="17">
        <v>61</v>
      </c>
    </row>
    <row r="42" spans="1:17" x14ac:dyDescent="0.25">
      <c r="A42" s="17" t="s">
        <v>256</v>
      </c>
      <c r="B42" s="17">
        <v>27071</v>
      </c>
      <c r="C42" s="17" t="s">
        <v>257</v>
      </c>
      <c r="D42" s="17">
        <v>10852</v>
      </c>
      <c r="E42" s="17">
        <v>78</v>
      </c>
      <c r="F42" s="17">
        <v>6359</v>
      </c>
      <c r="G42" s="17">
        <v>221</v>
      </c>
      <c r="H42" s="17">
        <v>6359</v>
      </c>
      <c r="I42" s="17">
        <v>221</v>
      </c>
      <c r="J42" s="17">
        <v>5887</v>
      </c>
      <c r="K42" s="17">
        <v>240</v>
      </c>
      <c r="L42" s="17">
        <v>472</v>
      </c>
      <c r="M42" s="17">
        <v>139</v>
      </c>
      <c r="N42" s="17">
        <v>0</v>
      </c>
      <c r="O42" s="17">
        <v>14</v>
      </c>
      <c r="P42" s="17">
        <v>4493</v>
      </c>
      <c r="Q42" s="17">
        <v>208</v>
      </c>
    </row>
    <row r="43" spans="1:17" x14ac:dyDescent="0.25">
      <c r="A43" s="17" t="s">
        <v>258</v>
      </c>
      <c r="B43" s="17">
        <v>27073</v>
      </c>
      <c r="C43" s="17" t="s">
        <v>259</v>
      </c>
      <c r="D43" s="17">
        <v>5835</v>
      </c>
      <c r="E43" s="17">
        <v>23</v>
      </c>
      <c r="F43" s="17">
        <v>3613</v>
      </c>
      <c r="G43" s="17">
        <v>97</v>
      </c>
      <c r="H43" s="17">
        <v>3611</v>
      </c>
      <c r="I43" s="17">
        <v>97</v>
      </c>
      <c r="J43" s="17">
        <v>3461</v>
      </c>
      <c r="K43" s="17">
        <v>102</v>
      </c>
      <c r="L43" s="17">
        <v>150</v>
      </c>
      <c r="M43" s="17">
        <v>42</v>
      </c>
      <c r="N43" s="17">
        <v>2</v>
      </c>
      <c r="O43" s="17">
        <v>3</v>
      </c>
      <c r="P43" s="17">
        <v>2222</v>
      </c>
      <c r="Q43" s="17">
        <v>102</v>
      </c>
    </row>
    <row r="44" spans="1:17" x14ac:dyDescent="0.25">
      <c r="A44" s="17" t="s">
        <v>260</v>
      </c>
      <c r="B44" s="17">
        <v>27075</v>
      </c>
      <c r="C44" s="17" t="s">
        <v>261</v>
      </c>
      <c r="D44" s="17">
        <v>9062</v>
      </c>
      <c r="E44" s="17">
        <v>34</v>
      </c>
      <c r="F44" s="17">
        <v>5121</v>
      </c>
      <c r="G44" s="17">
        <v>179</v>
      </c>
      <c r="H44" s="17">
        <v>5121</v>
      </c>
      <c r="I44" s="17">
        <v>179</v>
      </c>
      <c r="J44" s="17">
        <v>4837</v>
      </c>
      <c r="K44" s="17">
        <v>188</v>
      </c>
      <c r="L44" s="17">
        <v>284</v>
      </c>
      <c r="M44" s="17">
        <v>124</v>
      </c>
      <c r="N44" s="17">
        <v>0</v>
      </c>
      <c r="O44" s="17">
        <v>14</v>
      </c>
      <c r="P44" s="17">
        <v>3941</v>
      </c>
      <c r="Q44" s="17">
        <v>181</v>
      </c>
    </row>
    <row r="45" spans="1:17" x14ac:dyDescent="0.25">
      <c r="A45" s="17" t="s">
        <v>262</v>
      </c>
      <c r="B45" s="17">
        <v>27077</v>
      </c>
      <c r="C45" s="17" t="s">
        <v>263</v>
      </c>
      <c r="D45" s="17">
        <v>3320</v>
      </c>
      <c r="E45" s="17">
        <v>43</v>
      </c>
      <c r="F45" s="17">
        <v>2064</v>
      </c>
      <c r="G45" s="17">
        <v>146</v>
      </c>
      <c r="H45" s="17">
        <v>2064</v>
      </c>
      <c r="I45" s="17">
        <v>146</v>
      </c>
      <c r="J45" s="17">
        <v>1986</v>
      </c>
      <c r="K45" s="17">
        <v>155</v>
      </c>
      <c r="L45" s="17">
        <v>78</v>
      </c>
      <c r="M45" s="17">
        <v>46</v>
      </c>
      <c r="N45" s="17">
        <v>0</v>
      </c>
      <c r="O45" s="17">
        <v>9</v>
      </c>
      <c r="P45" s="17">
        <v>1256</v>
      </c>
      <c r="Q45" s="17">
        <v>135</v>
      </c>
    </row>
    <row r="46" spans="1:17" x14ac:dyDescent="0.25">
      <c r="A46" s="17" t="s">
        <v>264</v>
      </c>
      <c r="B46" s="17">
        <v>27079</v>
      </c>
      <c r="C46" s="17" t="s">
        <v>265</v>
      </c>
      <c r="D46" s="17">
        <v>21626</v>
      </c>
      <c r="E46" s="17">
        <v>75</v>
      </c>
      <c r="F46" s="17">
        <v>15400</v>
      </c>
      <c r="G46" s="17">
        <v>252</v>
      </c>
      <c r="H46" s="17">
        <v>15367</v>
      </c>
      <c r="I46" s="17">
        <v>254</v>
      </c>
      <c r="J46" s="17">
        <v>14467</v>
      </c>
      <c r="K46" s="17">
        <v>240</v>
      </c>
      <c r="L46" s="17">
        <v>900</v>
      </c>
      <c r="M46" s="17">
        <v>119</v>
      </c>
      <c r="N46" s="17">
        <v>33</v>
      </c>
      <c r="O46" s="17">
        <v>28</v>
      </c>
      <c r="P46" s="17">
        <v>6226</v>
      </c>
      <c r="Q46" s="17">
        <v>263</v>
      </c>
    </row>
    <row r="47" spans="1:17" x14ac:dyDescent="0.25">
      <c r="A47" s="17" t="s">
        <v>266</v>
      </c>
      <c r="B47" s="17">
        <v>27081</v>
      </c>
      <c r="C47" s="17" t="s">
        <v>267</v>
      </c>
      <c r="D47" s="17">
        <v>4682</v>
      </c>
      <c r="E47" s="17">
        <v>21</v>
      </c>
      <c r="F47" s="17">
        <v>3072</v>
      </c>
      <c r="G47" s="17">
        <v>78</v>
      </c>
      <c r="H47" s="17">
        <v>3070</v>
      </c>
      <c r="I47" s="17">
        <v>79</v>
      </c>
      <c r="J47" s="17">
        <v>2989</v>
      </c>
      <c r="K47" s="17">
        <v>84</v>
      </c>
      <c r="L47" s="17">
        <v>81</v>
      </c>
      <c r="M47" s="17">
        <v>25</v>
      </c>
      <c r="N47" s="17">
        <v>2</v>
      </c>
      <c r="O47" s="17">
        <v>2</v>
      </c>
      <c r="P47" s="17">
        <v>1610</v>
      </c>
      <c r="Q47" s="17">
        <v>78</v>
      </c>
    </row>
    <row r="48" spans="1:17" x14ac:dyDescent="0.25">
      <c r="A48" s="17" t="s">
        <v>268</v>
      </c>
      <c r="B48" s="17">
        <v>27083</v>
      </c>
      <c r="C48" s="17" t="s">
        <v>269</v>
      </c>
      <c r="D48" s="17">
        <v>20064</v>
      </c>
      <c r="E48" s="17">
        <v>74</v>
      </c>
      <c r="F48" s="17">
        <v>14766</v>
      </c>
      <c r="G48" s="17">
        <v>264</v>
      </c>
      <c r="H48" s="17">
        <v>14762</v>
      </c>
      <c r="I48" s="17">
        <v>266</v>
      </c>
      <c r="J48" s="17">
        <v>14119</v>
      </c>
      <c r="K48" s="17">
        <v>299</v>
      </c>
      <c r="L48" s="17">
        <v>643</v>
      </c>
      <c r="M48" s="17">
        <v>131</v>
      </c>
      <c r="N48" s="17">
        <v>4</v>
      </c>
      <c r="O48" s="17">
        <v>7</v>
      </c>
      <c r="P48" s="17">
        <v>5298</v>
      </c>
      <c r="Q48" s="17">
        <v>267</v>
      </c>
    </row>
    <row r="49" spans="1:17" x14ac:dyDescent="0.25">
      <c r="A49" s="17" t="s">
        <v>270</v>
      </c>
      <c r="B49" s="17">
        <v>27085</v>
      </c>
      <c r="C49" s="17" t="s">
        <v>271</v>
      </c>
      <c r="D49" s="17">
        <v>28317</v>
      </c>
      <c r="E49" s="17">
        <v>80</v>
      </c>
      <c r="F49" s="17">
        <v>19672</v>
      </c>
      <c r="G49" s="17">
        <v>388</v>
      </c>
      <c r="H49" s="17">
        <v>19659</v>
      </c>
      <c r="I49" s="17">
        <v>384</v>
      </c>
      <c r="J49" s="17">
        <v>18670</v>
      </c>
      <c r="K49" s="17">
        <v>408</v>
      </c>
      <c r="L49" s="17">
        <v>989</v>
      </c>
      <c r="M49" s="17">
        <v>163</v>
      </c>
      <c r="N49" s="17">
        <v>13</v>
      </c>
      <c r="O49" s="17">
        <v>14</v>
      </c>
      <c r="P49" s="17">
        <v>8645</v>
      </c>
      <c r="Q49" s="17">
        <v>390</v>
      </c>
    </row>
    <row r="50" spans="1:17" x14ac:dyDescent="0.25">
      <c r="A50" s="17" t="s">
        <v>272</v>
      </c>
      <c r="B50" s="17">
        <v>27087</v>
      </c>
      <c r="C50" s="17" t="s">
        <v>273</v>
      </c>
      <c r="D50" s="17">
        <v>3969</v>
      </c>
      <c r="E50" s="17">
        <v>17</v>
      </c>
      <c r="F50" s="17">
        <v>2439</v>
      </c>
      <c r="G50" s="17">
        <v>81</v>
      </c>
      <c r="H50" s="17">
        <v>2439</v>
      </c>
      <c r="I50" s="17">
        <v>81</v>
      </c>
      <c r="J50" s="17">
        <v>2190</v>
      </c>
      <c r="K50" s="17">
        <v>79</v>
      </c>
      <c r="L50" s="17">
        <v>249</v>
      </c>
      <c r="M50" s="17">
        <v>35</v>
      </c>
      <c r="N50" s="17">
        <v>0</v>
      </c>
      <c r="O50" s="17">
        <v>12</v>
      </c>
      <c r="P50" s="17">
        <v>1530</v>
      </c>
      <c r="Q50" s="17">
        <v>82</v>
      </c>
    </row>
    <row r="51" spans="1:17" x14ac:dyDescent="0.25">
      <c r="A51" s="17" t="s">
        <v>274</v>
      </c>
      <c r="B51" s="17">
        <v>27089</v>
      </c>
      <c r="C51" s="17" t="s">
        <v>275</v>
      </c>
      <c r="D51" s="17">
        <v>7521</v>
      </c>
      <c r="E51" s="17">
        <v>27</v>
      </c>
      <c r="F51" s="17">
        <v>5020</v>
      </c>
      <c r="G51" s="17">
        <v>88</v>
      </c>
      <c r="H51" s="17">
        <v>5016</v>
      </c>
      <c r="I51" s="17">
        <v>89</v>
      </c>
      <c r="J51" s="17">
        <v>4772</v>
      </c>
      <c r="K51" s="17">
        <v>97</v>
      </c>
      <c r="L51" s="17">
        <v>244</v>
      </c>
      <c r="M51" s="17">
        <v>40</v>
      </c>
      <c r="N51" s="17">
        <v>4</v>
      </c>
      <c r="O51" s="17">
        <v>6</v>
      </c>
      <c r="P51" s="17">
        <v>2501</v>
      </c>
      <c r="Q51" s="17">
        <v>92</v>
      </c>
    </row>
    <row r="52" spans="1:17" x14ac:dyDescent="0.25">
      <c r="A52" s="17" t="s">
        <v>276</v>
      </c>
      <c r="B52" s="17">
        <v>27091</v>
      </c>
      <c r="C52" s="17" t="s">
        <v>277</v>
      </c>
      <c r="D52" s="17">
        <v>16570</v>
      </c>
      <c r="E52" s="17">
        <v>64</v>
      </c>
      <c r="F52" s="17">
        <v>10875</v>
      </c>
      <c r="G52" s="17">
        <v>251</v>
      </c>
      <c r="H52" s="17">
        <v>10873</v>
      </c>
      <c r="I52" s="17">
        <v>251</v>
      </c>
      <c r="J52" s="17">
        <v>10392</v>
      </c>
      <c r="K52" s="17">
        <v>271</v>
      </c>
      <c r="L52" s="17">
        <v>481</v>
      </c>
      <c r="M52" s="17">
        <v>128</v>
      </c>
      <c r="N52" s="17">
        <v>2</v>
      </c>
      <c r="O52" s="17">
        <v>3</v>
      </c>
      <c r="P52" s="17">
        <v>5695</v>
      </c>
      <c r="Q52" s="17">
        <v>240</v>
      </c>
    </row>
    <row r="53" spans="1:17" x14ac:dyDescent="0.25">
      <c r="A53" s="17" t="s">
        <v>278</v>
      </c>
      <c r="B53" s="17">
        <v>27093</v>
      </c>
      <c r="C53" s="17" t="s">
        <v>279</v>
      </c>
      <c r="D53" s="17">
        <v>18089</v>
      </c>
      <c r="E53" s="17">
        <v>72</v>
      </c>
      <c r="F53" s="17">
        <v>12141</v>
      </c>
      <c r="G53" s="17">
        <v>191</v>
      </c>
      <c r="H53" s="17">
        <v>12141</v>
      </c>
      <c r="I53" s="17">
        <v>191</v>
      </c>
      <c r="J53" s="17">
        <v>11423</v>
      </c>
      <c r="K53" s="17">
        <v>212</v>
      </c>
      <c r="L53" s="17">
        <v>718</v>
      </c>
      <c r="M53" s="17">
        <v>98</v>
      </c>
      <c r="N53" s="17">
        <v>0</v>
      </c>
      <c r="O53" s="17">
        <v>16</v>
      </c>
      <c r="P53" s="17">
        <v>5948</v>
      </c>
      <c r="Q53" s="17">
        <v>199</v>
      </c>
    </row>
    <row r="54" spans="1:17" x14ac:dyDescent="0.25">
      <c r="A54" s="17" t="s">
        <v>280</v>
      </c>
      <c r="B54" s="17">
        <v>27095</v>
      </c>
      <c r="C54" s="17" t="s">
        <v>281</v>
      </c>
      <c r="D54" s="17">
        <v>20094</v>
      </c>
      <c r="E54" s="17">
        <v>66</v>
      </c>
      <c r="F54" s="17">
        <v>12834</v>
      </c>
      <c r="G54" s="17">
        <v>260</v>
      </c>
      <c r="H54" s="17">
        <v>12831</v>
      </c>
      <c r="I54" s="17">
        <v>261</v>
      </c>
      <c r="J54" s="17">
        <v>11745</v>
      </c>
      <c r="K54" s="17">
        <v>278</v>
      </c>
      <c r="L54" s="17">
        <v>1086</v>
      </c>
      <c r="M54" s="17">
        <v>106</v>
      </c>
      <c r="N54" s="17">
        <v>3</v>
      </c>
      <c r="O54" s="17">
        <v>4</v>
      </c>
      <c r="P54" s="17">
        <v>7260</v>
      </c>
      <c r="Q54" s="17">
        <v>261</v>
      </c>
    </row>
    <row r="55" spans="1:17" x14ac:dyDescent="0.25">
      <c r="A55" s="17" t="s">
        <v>282</v>
      </c>
      <c r="B55" s="17">
        <v>27097</v>
      </c>
      <c r="C55" s="17" t="s">
        <v>283</v>
      </c>
      <c r="D55" s="17">
        <v>26034</v>
      </c>
      <c r="E55" s="17">
        <v>74</v>
      </c>
      <c r="F55" s="17">
        <v>17629</v>
      </c>
      <c r="G55" s="17">
        <v>267</v>
      </c>
      <c r="H55" s="17">
        <v>17625</v>
      </c>
      <c r="I55" s="17">
        <v>265</v>
      </c>
      <c r="J55" s="17">
        <v>16327</v>
      </c>
      <c r="K55" s="17">
        <v>295</v>
      </c>
      <c r="L55" s="17">
        <v>1298</v>
      </c>
      <c r="M55" s="17">
        <v>159</v>
      </c>
      <c r="N55" s="17">
        <v>4</v>
      </c>
      <c r="O55" s="17">
        <v>5</v>
      </c>
      <c r="P55" s="17">
        <v>8405</v>
      </c>
      <c r="Q55" s="17">
        <v>260</v>
      </c>
    </row>
    <row r="56" spans="1:17" x14ac:dyDescent="0.25">
      <c r="A56" s="17" t="s">
        <v>284</v>
      </c>
      <c r="B56" s="17">
        <v>27099</v>
      </c>
      <c r="C56" s="17" t="s">
        <v>285</v>
      </c>
      <c r="D56" s="17">
        <v>30605</v>
      </c>
      <c r="E56" s="17">
        <v>99</v>
      </c>
      <c r="F56" s="17">
        <v>20391</v>
      </c>
      <c r="G56" s="17">
        <v>409</v>
      </c>
      <c r="H56" s="17">
        <v>20391</v>
      </c>
      <c r="I56" s="17">
        <v>409</v>
      </c>
      <c r="J56" s="17">
        <v>19068</v>
      </c>
      <c r="K56" s="17">
        <v>358</v>
      </c>
      <c r="L56" s="17">
        <v>1323</v>
      </c>
      <c r="M56" s="17">
        <v>222</v>
      </c>
      <c r="N56" s="17">
        <v>0</v>
      </c>
      <c r="O56" s="17">
        <v>18</v>
      </c>
      <c r="P56" s="17">
        <v>10214</v>
      </c>
      <c r="Q56" s="17">
        <v>389</v>
      </c>
    </row>
    <row r="57" spans="1:17" x14ac:dyDescent="0.25">
      <c r="A57" s="17" t="s">
        <v>286</v>
      </c>
      <c r="B57" s="17">
        <v>27101</v>
      </c>
      <c r="C57" s="17" t="s">
        <v>287</v>
      </c>
      <c r="D57" s="17">
        <v>6992</v>
      </c>
      <c r="E57" s="17">
        <v>27</v>
      </c>
      <c r="F57" s="17">
        <v>4482</v>
      </c>
      <c r="G57" s="17">
        <v>85</v>
      </c>
      <c r="H57" s="17">
        <v>4478</v>
      </c>
      <c r="I57" s="17">
        <v>85</v>
      </c>
      <c r="J57" s="17">
        <v>4287</v>
      </c>
      <c r="K57" s="17">
        <v>92</v>
      </c>
      <c r="L57" s="17">
        <v>191</v>
      </c>
      <c r="M57" s="17">
        <v>46</v>
      </c>
      <c r="N57" s="17">
        <v>4</v>
      </c>
      <c r="O57" s="17">
        <v>6</v>
      </c>
      <c r="P57" s="17">
        <v>2510</v>
      </c>
      <c r="Q57" s="17">
        <v>86</v>
      </c>
    </row>
    <row r="58" spans="1:17" x14ac:dyDescent="0.25">
      <c r="A58" s="17" t="s">
        <v>288</v>
      </c>
      <c r="B58" s="17">
        <v>27103</v>
      </c>
      <c r="C58" s="17" t="s">
        <v>289</v>
      </c>
      <c r="D58" s="17">
        <v>26322</v>
      </c>
      <c r="E58" s="17">
        <v>92</v>
      </c>
      <c r="F58" s="17">
        <v>19360</v>
      </c>
      <c r="G58" s="17">
        <v>368</v>
      </c>
      <c r="H58" s="17">
        <v>19358</v>
      </c>
      <c r="I58" s="17">
        <v>368</v>
      </c>
      <c r="J58" s="17">
        <v>18572</v>
      </c>
      <c r="K58" s="17">
        <v>341</v>
      </c>
      <c r="L58" s="17">
        <v>786</v>
      </c>
      <c r="M58" s="17">
        <v>183</v>
      </c>
      <c r="N58" s="17">
        <v>2</v>
      </c>
      <c r="O58" s="17">
        <v>3</v>
      </c>
      <c r="P58" s="17">
        <v>6962</v>
      </c>
      <c r="Q58" s="17">
        <v>376</v>
      </c>
    </row>
    <row r="59" spans="1:17" x14ac:dyDescent="0.25">
      <c r="A59" s="17" t="s">
        <v>290</v>
      </c>
      <c r="B59" s="17">
        <v>27105</v>
      </c>
      <c r="C59" s="17" t="s">
        <v>291</v>
      </c>
      <c r="D59" s="17">
        <v>16551</v>
      </c>
      <c r="E59" s="17">
        <v>55</v>
      </c>
      <c r="F59" s="17">
        <v>11090</v>
      </c>
      <c r="G59" s="17">
        <v>317</v>
      </c>
      <c r="H59" s="17">
        <v>11079</v>
      </c>
      <c r="I59" s="17">
        <v>313</v>
      </c>
      <c r="J59" s="17">
        <v>10325</v>
      </c>
      <c r="K59" s="17">
        <v>244</v>
      </c>
      <c r="L59" s="17">
        <v>754</v>
      </c>
      <c r="M59" s="17">
        <v>197</v>
      </c>
      <c r="N59" s="17">
        <v>11</v>
      </c>
      <c r="O59" s="17">
        <v>13</v>
      </c>
      <c r="P59" s="17">
        <v>5461</v>
      </c>
      <c r="Q59" s="17">
        <v>311</v>
      </c>
    </row>
    <row r="60" spans="1:17" x14ac:dyDescent="0.25">
      <c r="A60" s="17" t="s">
        <v>292</v>
      </c>
      <c r="B60" s="17">
        <v>27107</v>
      </c>
      <c r="C60" s="17" t="s">
        <v>293</v>
      </c>
      <c r="D60" s="17">
        <v>5388</v>
      </c>
      <c r="E60" s="17">
        <v>35</v>
      </c>
      <c r="F60" s="17">
        <v>3343</v>
      </c>
      <c r="G60" s="17">
        <v>94</v>
      </c>
      <c r="H60" s="17">
        <v>3341</v>
      </c>
      <c r="I60" s="17">
        <v>93</v>
      </c>
      <c r="J60" s="17">
        <v>3174</v>
      </c>
      <c r="K60" s="17">
        <v>101</v>
      </c>
      <c r="L60" s="17">
        <v>167</v>
      </c>
      <c r="M60" s="17">
        <v>41</v>
      </c>
      <c r="N60" s="17">
        <v>2</v>
      </c>
      <c r="O60" s="17">
        <v>2</v>
      </c>
      <c r="P60" s="17">
        <v>2045</v>
      </c>
      <c r="Q60" s="17">
        <v>81</v>
      </c>
    </row>
    <row r="61" spans="1:17" x14ac:dyDescent="0.25">
      <c r="A61" s="17" t="s">
        <v>294</v>
      </c>
      <c r="B61" s="17">
        <v>27109</v>
      </c>
      <c r="C61" s="17" t="s">
        <v>295</v>
      </c>
      <c r="D61" s="17">
        <v>114388</v>
      </c>
      <c r="E61" s="17">
        <v>190</v>
      </c>
      <c r="F61" s="17">
        <v>82864</v>
      </c>
      <c r="G61" s="17">
        <v>793</v>
      </c>
      <c r="H61" s="17">
        <v>82843</v>
      </c>
      <c r="I61" s="17">
        <v>796</v>
      </c>
      <c r="J61" s="17">
        <v>79169</v>
      </c>
      <c r="K61" s="17">
        <v>897</v>
      </c>
      <c r="L61" s="17">
        <v>3674</v>
      </c>
      <c r="M61" s="17">
        <v>434</v>
      </c>
      <c r="N61" s="17">
        <v>21</v>
      </c>
      <c r="O61" s="17">
        <v>22</v>
      </c>
      <c r="P61" s="17">
        <v>31524</v>
      </c>
      <c r="Q61" s="17">
        <v>783</v>
      </c>
    </row>
    <row r="62" spans="1:17" x14ac:dyDescent="0.25">
      <c r="A62" s="17" t="s">
        <v>296</v>
      </c>
      <c r="B62" s="17">
        <v>27111</v>
      </c>
      <c r="C62" s="17" t="s">
        <v>297</v>
      </c>
      <c r="D62" s="17">
        <v>46636</v>
      </c>
      <c r="E62" s="17">
        <v>81</v>
      </c>
      <c r="F62" s="17">
        <v>29165</v>
      </c>
      <c r="G62" s="17">
        <v>299</v>
      </c>
      <c r="H62" s="17">
        <v>29152</v>
      </c>
      <c r="I62" s="17">
        <v>301</v>
      </c>
      <c r="J62" s="17">
        <v>27638</v>
      </c>
      <c r="K62" s="17">
        <v>344</v>
      </c>
      <c r="L62" s="17">
        <v>1514</v>
      </c>
      <c r="M62" s="17">
        <v>228</v>
      </c>
      <c r="N62" s="17">
        <v>13</v>
      </c>
      <c r="O62" s="17">
        <v>13</v>
      </c>
      <c r="P62" s="17">
        <v>17471</v>
      </c>
      <c r="Q62" s="17">
        <v>296</v>
      </c>
    </row>
    <row r="63" spans="1:17" x14ac:dyDescent="0.25">
      <c r="A63" s="17" t="s">
        <v>298</v>
      </c>
      <c r="B63" s="17">
        <v>27113</v>
      </c>
      <c r="C63" s="17" t="s">
        <v>299</v>
      </c>
      <c r="D63" s="17">
        <v>11055</v>
      </c>
      <c r="E63" s="17">
        <v>53</v>
      </c>
      <c r="F63" s="17">
        <v>7807</v>
      </c>
      <c r="G63" s="17">
        <v>167</v>
      </c>
      <c r="H63" s="17">
        <v>7807</v>
      </c>
      <c r="I63" s="17">
        <v>167</v>
      </c>
      <c r="J63" s="17">
        <v>7514</v>
      </c>
      <c r="K63" s="17">
        <v>179</v>
      </c>
      <c r="L63" s="17">
        <v>293</v>
      </c>
      <c r="M63" s="17">
        <v>65</v>
      </c>
      <c r="N63" s="17">
        <v>0</v>
      </c>
      <c r="O63" s="17">
        <v>14</v>
      </c>
      <c r="P63" s="17">
        <v>3248</v>
      </c>
      <c r="Q63" s="17">
        <v>162</v>
      </c>
    </row>
    <row r="64" spans="1:17" x14ac:dyDescent="0.25">
      <c r="A64" s="17" t="s">
        <v>300</v>
      </c>
      <c r="B64" s="17">
        <v>27115</v>
      </c>
      <c r="C64" s="17" t="s">
        <v>301</v>
      </c>
      <c r="D64" s="17">
        <v>23916</v>
      </c>
      <c r="E64" s="17">
        <v>49</v>
      </c>
      <c r="F64" s="17">
        <v>14149</v>
      </c>
      <c r="G64" s="17">
        <v>345</v>
      </c>
      <c r="H64" s="17">
        <v>14146</v>
      </c>
      <c r="I64" s="17">
        <v>345</v>
      </c>
      <c r="J64" s="17">
        <v>12937</v>
      </c>
      <c r="K64" s="17">
        <v>368</v>
      </c>
      <c r="L64" s="17">
        <v>1209</v>
      </c>
      <c r="M64" s="17">
        <v>163</v>
      </c>
      <c r="N64" s="17">
        <v>3</v>
      </c>
      <c r="O64" s="17">
        <v>4</v>
      </c>
      <c r="P64" s="17">
        <v>9767</v>
      </c>
      <c r="Q64" s="17">
        <v>346</v>
      </c>
    </row>
    <row r="65" spans="1:17" x14ac:dyDescent="0.25">
      <c r="A65" s="17" t="s">
        <v>302</v>
      </c>
      <c r="B65" s="17">
        <v>27117</v>
      </c>
      <c r="C65" s="17" t="s">
        <v>303</v>
      </c>
      <c r="D65" s="17">
        <v>7366</v>
      </c>
      <c r="E65" s="17">
        <v>45</v>
      </c>
      <c r="F65" s="17">
        <v>4914</v>
      </c>
      <c r="G65" s="17">
        <v>120</v>
      </c>
      <c r="H65" s="17">
        <v>4912</v>
      </c>
      <c r="I65" s="17">
        <v>121</v>
      </c>
      <c r="J65" s="17">
        <v>4688</v>
      </c>
      <c r="K65" s="17">
        <v>124</v>
      </c>
      <c r="L65" s="17">
        <v>224</v>
      </c>
      <c r="M65" s="17">
        <v>64</v>
      </c>
      <c r="N65" s="17">
        <v>2</v>
      </c>
      <c r="O65" s="17">
        <v>3</v>
      </c>
      <c r="P65" s="17">
        <v>2452</v>
      </c>
      <c r="Q65" s="17">
        <v>120</v>
      </c>
    </row>
    <row r="66" spans="1:17" x14ac:dyDescent="0.25">
      <c r="A66" s="17" t="s">
        <v>304</v>
      </c>
      <c r="B66" s="17">
        <v>27119</v>
      </c>
      <c r="C66" s="17" t="s">
        <v>305</v>
      </c>
      <c r="D66" s="17">
        <v>25028</v>
      </c>
      <c r="E66" s="17">
        <v>74</v>
      </c>
      <c r="F66" s="17">
        <v>16540</v>
      </c>
      <c r="G66" s="17">
        <v>362</v>
      </c>
      <c r="H66" s="17">
        <v>16504</v>
      </c>
      <c r="I66" s="17">
        <v>364</v>
      </c>
      <c r="J66" s="17">
        <v>15671</v>
      </c>
      <c r="K66" s="17">
        <v>339</v>
      </c>
      <c r="L66" s="17">
        <v>833</v>
      </c>
      <c r="M66" s="17">
        <v>168</v>
      </c>
      <c r="N66" s="17">
        <v>36</v>
      </c>
      <c r="O66" s="17">
        <v>27</v>
      </c>
      <c r="P66" s="17">
        <v>8488</v>
      </c>
      <c r="Q66" s="17">
        <v>361</v>
      </c>
    </row>
    <row r="67" spans="1:17" x14ac:dyDescent="0.25">
      <c r="A67" s="17" t="s">
        <v>306</v>
      </c>
      <c r="B67" s="17">
        <v>27121</v>
      </c>
      <c r="C67" s="17" t="s">
        <v>307</v>
      </c>
      <c r="D67" s="17">
        <v>8903</v>
      </c>
      <c r="E67" s="17">
        <v>34</v>
      </c>
      <c r="F67" s="17">
        <v>5686</v>
      </c>
      <c r="G67" s="17">
        <v>118</v>
      </c>
      <c r="H67" s="17">
        <v>5686</v>
      </c>
      <c r="I67" s="17">
        <v>118</v>
      </c>
      <c r="J67" s="17">
        <v>5422</v>
      </c>
      <c r="K67" s="17">
        <v>115</v>
      </c>
      <c r="L67" s="17">
        <v>264</v>
      </c>
      <c r="M67" s="17">
        <v>60</v>
      </c>
      <c r="N67" s="17">
        <v>0</v>
      </c>
      <c r="O67" s="17">
        <v>14</v>
      </c>
      <c r="P67" s="17">
        <v>3217</v>
      </c>
      <c r="Q67" s="17">
        <v>131</v>
      </c>
    </row>
    <row r="68" spans="1:17" x14ac:dyDescent="0.25">
      <c r="A68" s="17" t="s">
        <v>308</v>
      </c>
      <c r="B68" s="17">
        <v>27123</v>
      </c>
      <c r="C68" s="17" t="s">
        <v>309</v>
      </c>
      <c r="D68" s="17">
        <v>413165</v>
      </c>
      <c r="E68" s="17">
        <v>354</v>
      </c>
      <c r="F68" s="17">
        <v>283798</v>
      </c>
      <c r="G68" s="17">
        <v>1563</v>
      </c>
      <c r="H68" s="17">
        <v>283672</v>
      </c>
      <c r="I68" s="17">
        <v>1560</v>
      </c>
      <c r="J68" s="17">
        <v>261376</v>
      </c>
      <c r="K68" s="17">
        <v>1879</v>
      </c>
      <c r="L68" s="17">
        <v>22296</v>
      </c>
      <c r="M68" s="17">
        <v>913</v>
      </c>
      <c r="N68" s="17">
        <v>126</v>
      </c>
      <c r="O68" s="17">
        <v>57</v>
      </c>
      <c r="P68" s="17">
        <v>129367</v>
      </c>
      <c r="Q68" s="17">
        <v>1602</v>
      </c>
    </row>
    <row r="69" spans="1:17" x14ac:dyDescent="0.25">
      <c r="A69" s="17" t="s">
        <v>310</v>
      </c>
      <c r="B69" s="17">
        <v>27125</v>
      </c>
      <c r="C69" s="17" t="s">
        <v>311</v>
      </c>
      <c r="D69" s="17">
        <v>3171</v>
      </c>
      <c r="E69" s="17">
        <v>13</v>
      </c>
      <c r="F69" s="17">
        <v>2204</v>
      </c>
      <c r="G69" s="17">
        <v>53</v>
      </c>
      <c r="H69" s="17">
        <v>2204</v>
      </c>
      <c r="I69" s="17">
        <v>53</v>
      </c>
      <c r="J69" s="17">
        <v>2094</v>
      </c>
      <c r="K69" s="17">
        <v>55</v>
      </c>
      <c r="L69" s="17">
        <v>110</v>
      </c>
      <c r="M69" s="17">
        <v>25</v>
      </c>
      <c r="N69" s="17">
        <v>0</v>
      </c>
      <c r="O69" s="17">
        <v>9</v>
      </c>
      <c r="P69" s="17">
        <v>967</v>
      </c>
      <c r="Q69" s="17">
        <v>56</v>
      </c>
    </row>
    <row r="70" spans="1:17" x14ac:dyDescent="0.25">
      <c r="A70" s="17" t="s">
        <v>312</v>
      </c>
      <c r="B70" s="17">
        <v>27127</v>
      </c>
      <c r="C70" s="17" t="s">
        <v>313</v>
      </c>
      <c r="D70" s="17">
        <v>12409</v>
      </c>
      <c r="E70" s="17">
        <v>39</v>
      </c>
      <c r="F70" s="17">
        <v>8034</v>
      </c>
      <c r="G70" s="17">
        <v>198</v>
      </c>
      <c r="H70" s="17">
        <v>8030</v>
      </c>
      <c r="I70" s="17">
        <v>198</v>
      </c>
      <c r="J70" s="17">
        <v>7627</v>
      </c>
      <c r="K70" s="17">
        <v>228</v>
      </c>
      <c r="L70" s="17">
        <v>403</v>
      </c>
      <c r="M70" s="17">
        <v>92</v>
      </c>
      <c r="N70" s="17">
        <v>4</v>
      </c>
      <c r="O70" s="17">
        <v>4</v>
      </c>
      <c r="P70" s="17">
        <v>4375</v>
      </c>
      <c r="Q70" s="17">
        <v>200</v>
      </c>
    </row>
    <row r="71" spans="1:17" x14ac:dyDescent="0.25">
      <c r="A71" s="17" t="s">
        <v>314</v>
      </c>
      <c r="B71" s="17">
        <v>27129</v>
      </c>
      <c r="C71" s="17" t="s">
        <v>315</v>
      </c>
      <c r="D71" s="17">
        <v>12303</v>
      </c>
      <c r="E71" s="17">
        <v>41</v>
      </c>
      <c r="F71" s="17">
        <v>8035</v>
      </c>
      <c r="G71" s="17">
        <v>135</v>
      </c>
      <c r="H71" s="17">
        <v>8034</v>
      </c>
      <c r="I71" s="17">
        <v>134</v>
      </c>
      <c r="J71" s="17">
        <v>7550</v>
      </c>
      <c r="K71" s="17">
        <v>145</v>
      </c>
      <c r="L71" s="17">
        <v>484</v>
      </c>
      <c r="M71" s="17">
        <v>79</v>
      </c>
      <c r="N71" s="17">
        <v>1</v>
      </c>
      <c r="O71" s="17">
        <v>2</v>
      </c>
      <c r="P71" s="17">
        <v>4268</v>
      </c>
      <c r="Q71" s="17">
        <v>130</v>
      </c>
    </row>
    <row r="72" spans="1:17" x14ac:dyDescent="0.25">
      <c r="A72" s="17" t="s">
        <v>316</v>
      </c>
      <c r="B72" s="17">
        <v>27131</v>
      </c>
      <c r="C72" s="17" t="s">
        <v>317</v>
      </c>
      <c r="D72" s="17">
        <v>51740</v>
      </c>
      <c r="E72" s="17">
        <v>151</v>
      </c>
      <c r="F72" s="17">
        <v>35632</v>
      </c>
      <c r="G72" s="17">
        <v>733</v>
      </c>
      <c r="H72" s="17">
        <v>35623</v>
      </c>
      <c r="I72" s="17">
        <v>733</v>
      </c>
      <c r="J72" s="17">
        <v>33390</v>
      </c>
      <c r="K72" s="17">
        <v>772</v>
      </c>
      <c r="L72" s="17">
        <v>2233</v>
      </c>
      <c r="M72" s="17">
        <v>379</v>
      </c>
      <c r="N72" s="17">
        <v>9</v>
      </c>
      <c r="O72" s="17">
        <v>8</v>
      </c>
      <c r="P72" s="17">
        <v>16108</v>
      </c>
      <c r="Q72" s="17">
        <v>684</v>
      </c>
    </row>
    <row r="73" spans="1:17" x14ac:dyDescent="0.25">
      <c r="A73" s="17" t="s">
        <v>318</v>
      </c>
      <c r="B73" s="17">
        <v>27133</v>
      </c>
      <c r="C73" s="17" t="s">
        <v>319</v>
      </c>
      <c r="D73" s="17">
        <v>7476</v>
      </c>
      <c r="E73" s="17">
        <v>52</v>
      </c>
      <c r="F73" s="17">
        <v>4907</v>
      </c>
      <c r="G73" s="17">
        <v>164</v>
      </c>
      <c r="H73" s="17">
        <v>4898</v>
      </c>
      <c r="I73" s="17">
        <v>165</v>
      </c>
      <c r="J73" s="17">
        <v>4703</v>
      </c>
      <c r="K73" s="17">
        <v>175</v>
      </c>
      <c r="L73" s="17">
        <v>195</v>
      </c>
      <c r="M73" s="17">
        <v>64</v>
      </c>
      <c r="N73" s="17">
        <v>9</v>
      </c>
      <c r="O73" s="17">
        <v>10</v>
      </c>
      <c r="P73" s="17">
        <v>2569</v>
      </c>
      <c r="Q73" s="17">
        <v>154</v>
      </c>
    </row>
    <row r="74" spans="1:17" x14ac:dyDescent="0.25">
      <c r="A74" s="17" t="s">
        <v>320</v>
      </c>
      <c r="B74" s="17">
        <v>27135</v>
      </c>
      <c r="C74" s="17" t="s">
        <v>321</v>
      </c>
      <c r="D74" s="17">
        <v>12220</v>
      </c>
      <c r="E74" s="17">
        <v>50</v>
      </c>
      <c r="F74" s="17">
        <v>8626</v>
      </c>
      <c r="G74" s="17">
        <v>134</v>
      </c>
      <c r="H74" s="17">
        <v>8624</v>
      </c>
      <c r="I74" s="17">
        <v>133</v>
      </c>
      <c r="J74" s="17">
        <v>8329</v>
      </c>
      <c r="K74" s="17">
        <v>144</v>
      </c>
      <c r="L74" s="17">
        <v>295</v>
      </c>
      <c r="M74" s="17">
        <v>57</v>
      </c>
      <c r="N74" s="17">
        <v>2</v>
      </c>
      <c r="O74" s="17">
        <v>3</v>
      </c>
      <c r="P74" s="17">
        <v>3594</v>
      </c>
      <c r="Q74" s="17">
        <v>143</v>
      </c>
    </row>
    <row r="75" spans="1:17" x14ac:dyDescent="0.25">
      <c r="A75" s="17" t="s">
        <v>322</v>
      </c>
      <c r="B75" s="17">
        <v>27137</v>
      </c>
      <c r="C75" s="17" t="s">
        <v>323</v>
      </c>
      <c r="D75" s="17">
        <v>166296</v>
      </c>
      <c r="E75" s="17">
        <v>216</v>
      </c>
      <c r="F75" s="17">
        <v>103194</v>
      </c>
      <c r="G75" s="17">
        <v>942</v>
      </c>
      <c r="H75" s="17">
        <v>102990</v>
      </c>
      <c r="I75" s="17">
        <v>946</v>
      </c>
      <c r="J75" s="17">
        <v>94870</v>
      </c>
      <c r="K75" s="17">
        <v>1080</v>
      </c>
      <c r="L75" s="17">
        <v>8120</v>
      </c>
      <c r="M75" s="17">
        <v>595</v>
      </c>
      <c r="N75" s="17">
        <v>204</v>
      </c>
      <c r="O75" s="17">
        <v>75</v>
      </c>
      <c r="P75" s="17">
        <v>63102</v>
      </c>
      <c r="Q75" s="17">
        <v>945</v>
      </c>
    </row>
    <row r="76" spans="1:17" x14ac:dyDescent="0.25">
      <c r="A76" s="17" t="s">
        <v>324</v>
      </c>
      <c r="B76" s="17">
        <v>27139</v>
      </c>
      <c r="C76" s="17" t="s">
        <v>325</v>
      </c>
      <c r="D76" s="17">
        <v>99801</v>
      </c>
      <c r="E76" s="17">
        <v>227</v>
      </c>
      <c r="F76" s="17">
        <v>77066</v>
      </c>
      <c r="G76" s="17">
        <v>774</v>
      </c>
      <c r="H76" s="17">
        <v>77020</v>
      </c>
      <c r="I76" s="17">
        <v>772</v>
      </c>
      <c r="J76" s="17">
        <v>72883</v>
      </c>
      <c r="K76" s="17">
        <v>854</v>
      </c>
      <c r="L76" s="17">
        <v>4137</v>
      </c>
      <c r="M76" s="17">
        <v>418</v>
      </c>
      <c r="N76" s="17">
        <v>46</v>
      </c>
      <c r="O76" s="17">
        <v>48</v>
      </c>
      <c r="P76" s="17">
        <v>22735</v>
      </c>
      <c r="Q76" s="17">
        <v>751</v>
      </c>
    </row>
    <row r="77" spans="1:17" x14ac:dyDescent="0.25">
      <c r="A77" s="17" t="s">
        <v>326</v>
      </c>
      <c r="B77" s="17">
        <v>27141</v>
      </c>
      <c r="C77" s="17" t="s">
        <v>327</v>
      </c>
      <c r="D77" s="17">
        <v>67220</v>
      </c>
      <c r="E77" s="17">
        <v>209</v>
      </c>
      <c r="F77" s="17">
        <v>49583</v>
      </c>
      <c r="G77" s="17">
        <v>820</v>
      </c>
      <c r="H77" s="17">
        <v>49583</v>
      </c>
      <c r="I77" s="17">
        <v>820</v>
      </c>
      <c r="J77" s="17">
        <v>46526</v>
      </c>
      <c r="K77" s="17">
        <v>878</v>
      </c>
      <c r="L77" s="17">
        <v>3057</v>
      </c>
      <c r="M77" s="17">
        <v>391</v>
      </c>
      <c r="N77" s="17">
        <v>0</v>
      </c>
      <c r="O77" s="17">
        <v>20</v>
      </c>
      <c r="P77" s="17">
        <v>17637</v>
      </c>
      <c r="Q77" s="17">
        <v>775</v>
      </c>
    </row>
    <row r="78" spans="1:17" x14ac:dyDescent="0.25">
      <c r="A78" s="17" t="s">
        <v>328</v>
      </c>
      <c r="B78" s="17">
        <v>27143</v>
      </c>
      <c r="C78" s="17" t="s">
        <v>329</v>
      </c>
      <c r="D78" s="17">
        <v>11750</v>
      </c>
      <c r="E78" s="17">
        <v>45</v>
      </c>
      <c r="F78" s="17">
        <v>8325</v>
      </c>
      <c r="G78" s="17">
        <v>142</v>
      </c>
      <c r="H78" s="17">
        <v>8325</v>
      </c>
      <c r="I78" s="17">
        <v>142</v>
      </c>
      <c r="J78" s="17">
        <v>7795</v>
      </c>
      <c r="K78" s="17">
        <v>168</v>
      </c>
      <c r="L78" s="17">
        <v>530</v>
      </c>
      <c r="M78" s="17">
        <v>99</v>
      </c>
      <c r="N78" s="17">
        <v>0</v>
      </c>
      <c r="O78" s="17">
        <v>14</v>
      </c>
      <c r="P78" s="17">
        <v>3425</v>
      </c>
      <c r="Q78" s="17">
        <v>143</v>
      </c>
    </row>
    <row r="79" spans="1:17" x14ac:dyDescent="0.25">
      <c r="A79" s="17" t="s">
        <v>330</v>
      </c>
      <c r="B79" s="17">
        <v>27145</v>
      </c>
      <c r="C79" s="17" t="s">
        <v>331</v>
      </c>
      <c r="D79" s="17">
        <v>120610</v>
      </c>
      <c r="E79" s="17">
        <v>166</v>
      </c>
      <c r="F79" s="17">
        <v>87205</v>
      </c>
      <c r="G79" s="17">
        <v>867</v>
      </c>
      <c r="H79" s="17">
        <v>87153</v>
      </c>
      <c r="I79" s="17">
        <v>870</v>
      </c>
      <c r="J79" s="17">
        <v>81665</v>
      </c>
      <c r="K79" s="17">
        <v>1015</v>
      </c>
      <c r="L79" s="17">
        <v>5488</v>
      </c>
      <c r="M79" s="17">
        <v>503</v>
      </c>
      <c r="N79" s="17">
        <v>52</v>
      </c>
      <c r="O79" s="17">
        <v>30</v>
      </c>
      <c r="P79" s="17">
        <v>33405</v>
      </c>
      <c r="Q79" s="17">
        <v>873</v>
      </c>
    </row>
    <row r="80" spans="1:17" x14ac:dyDescent="0.25">
      <c r="A80" s="17" t="s">
        <v>332</v>
      </c>
      <c r="B80" s="17">
        <v>27147</v>
      </c>
      <c r="C80" s="17" t="s">
        <v>333</v>
      </c>
      <c r="D80" s="17">
        <v>28200</v>
      </c>
      <c r="E80" s="17">
        <v>119</v>
      </c>
      <c r="F80" s="17">
        <v>19689</v>
      </c>
      <c r="G80" s="17">
        <v>389</v>
      </c>
      <c r="H80" s="17">
        <v>19666</v>
      </c>
      <c r="I80" s="17">
        <v>390</v>
      </c>
      <c r="J80" s="17">
        <v>18382</v>
      </c>
      <c r="K80" s="17">
        <v>439</v>
      </c>
      <c r="L80" s="17">
        <v>1284</v>
      </c>
      <c r="M80" s="17">
        <v>215</v>
      </c>
      <c r="N80" s="17">
        <v>23</v>
      </c>
      <c r="O80" s="17">
        <v>27</v>
      </c>
      <c r="P80" s="17">
        <v>8511</v>
      </c>
      <c r="Q80" s="17">
        <v>398</v>
      </c>
    </row>
    <row r="81" spans="1:17" x14ac:dyDescent="0.25">
      <c r="A81" s="17" t="s">
        <v>334</v>
      </c>
      <c r="B81" s="17">
        <v>27149</v>
      </c>
      <c r="C81" s="17" t="s">
        <v>335</v>
      </c>
      <c r="D81" s="17">
        <v>7929</v>
      </c>
      <c r="E81" s="17">
        <v>72</v>
      </c>
      <c r="F81" s="17">
        <v>5379</v>
      </c>
      <c r="G81" s="17">
        <v>203</v>
      </c>
      <c r="H81" s="17">
        <v>5379</v>
      </c>
      <c r="I81" s="17">
        <v>203</v>
      </c>
      <c r="J81" s="17">
        <v>5145</v>
      </c>
      <c r="K81" s="17">
        <v>201</v>
      </c>
      <c r="L81" s="17">
        <v>234</v>
      </c>
      <c r="M81" s="17">
        <v>68</v>
      </c>
      <c r="N81" s="17">
        <v>0</v>
      </c>
      <c r="O81" s="17">
        <v>12</v>
      </c>
      <c r="P81" s="17">
        <v>2550</v>
      </c>
      <c r="Q81" s="17">
        <v>177</v>
      </c>
    </row>
    <row r="82" spans="1:17" x14ac:dyDescent="0.25">
      <c r="A82" s="17" t="s">
        <v>336</v>
      </c>
      <c r="B82" s="17">
        <v>27151</v>
      </c>
      <c r="C82" s="17" t="s">
        <v>337</v>
      </c>
      <c r="D82" s="17">
        <v>7823</v>
      </c>
      <c r="E82" s="17">
        <v>38</v>
      </c>
      <c r="F82" s="17">
        <v>5193</v>
      </c>
      <c r="G82" s="17">
        <v>139</v>
      </c>
      <c r="H82" s="17">
        <v>5193</v>
      </c>
      <c r="I82" s="17">
        <v>139</v>
      </c>
      <c r="J82" s="17">
        <v>4975</v>
      </c>
      <c r="K82" s="17">
        <v>147</v>
      </c>
      <c r="L82" s="17">
        <v>218</v>
      </c>
      <c r="M82" s="17">
        <v>49</v>
      </c>
      <c r="N82" s="17">
        <v>0</v>
      </c>
      <c r="O82" s="17">
        <v>12</v>
      </c>
      <c r="P82" s="17">
        <v>2630</v>
      </c>
      <c r="Q82" s="17">
        <v>136</v>
      </c>
    </row>
    <row r="83" spans="1:17" x14ac:dyDescent="0.25">
      <c r="A83" s="17" t="s">
        <v>338</v>
      </c>
      <c r="B83" s="17">
        <v>27153</v>
      </c>
      <c r="C83" s="17" t="s">
        <v>339</v>
      </c>
      <c r="D83" s="17">
        <v>19350</v>
      </c>
      <c r="E83" s="17">
        <v>68</v>
      </c>
      <c r="F83" s="17">
        <v>12085</v>
      </c>
      <c r="G83" s="17">
        <v>247</v>
      </c>
      <c r="H83" s="17">
        <v>12081</v>
      </c>
      <c r="I83" s="17">
        <v>246</v>
      </c>
      <c r="J83" s="17">
        <v>11320</v>
      </c>
      <c r="K83" s="17">
        <v>293</v>
      </c>
      <c r="L83" s="17">
        <v>761</v>
      </c>
      <c r="M83" s="17">
        <v>105</v>
      </c>
      <c r="N83" s="17">
        <v>4</v>
      </c>
      <c r="O83" s="17">
        <v>5</v>
      </c>
      <c r="P83" s="17">
        <v>7265</v>
      </c>
      <c r="Q83" s="17">
        <v>262</v>
      </c>
    </row>
    <row r="84" spans="1:17" x14ac:dyDescent="0.25">
      <c r="A84" s="17" t="s">
        <v>340</v>
      </c>
      <c r="B84" s="17">
        <v>27155</v>
      </c>
      <c r="C84" s="17" t="s">
        <v>341</v>
      </c>
      <c r="D84" s="17">
        <v>2844</v>
      </c>
      <c r="E84" s="17">
        <v>21</v>
      </c>
      <c r="F84" s="17">
        <v>1707</v>
      </c>
      <c r="G84" s="17">
        <v>68</v>
      </c>
      <c r="H84" s="17">
        <v>1707</v>
      </c>
      <c r="I84" s="17">
        <v>68</v>
      </c>
      <c r="J84" s="17">
        <v>1661</v>
      </c>
      <c r="K84" s="17">
        <v>67</v>
      </c>
      <c r="L84" s="17">
        <v>46</v>
      </c>
      <c r="M84" s="17">
        <v>22</v>
      </c>
      <c r="N84" s="17">
        <v>0</v>
      </c>
      <c r="O84" s="17">
        <v>9</v>
      </c>
      <c r="P84" s="17">
        <v>1137</v>
      </c>
      <c r="Q84" s="17">
        <v>70</v>
      </c>
    </row>
    <row r="85" spans="1:17" x14ac:dyDescent="0.25">
      <c r="A85" s="17" t="s">
        <v>342</v>
      </c>
      <c r="B85" s="17">
        <v>27157</v>
      </c>
      <c r="C85" s="17" t="s">
        <v>343</v>
      </c>
      <c r="D85" s="17">
        <v>17177</v>
      </c>
      <c r="E85" s="17">
        <v>62</v>
      </c>
      <c r="F85" s="17">
        <v>11822</v>
      </c>
      <c r="G85" s="17">
        <v>209</v>
      </c>
      <c r="H85" s="17">
        <v>11820</v>
      </c>
      <c r="I85" s="17">
        <v>209</v>
      </c>
      <c r="J85" s="17">
        <v>11237</v>
      </c>
      <c r="K85" s="17">
        <v>233</v>
      </c>
      <c r="L85" s="17">
        <v>583</v>
      </c>
      <c r="M85" s="17">
        <v>109</v>
      </c>
      <c r="N85" s="17">
        <v>2</v>
      </c>
      <c r="O85" s="17">
        <v>2</v>
      </c>
      <c r="P85" s="17">
        <v>5355</v>
      </c>
      <c r="Q85" s="17">
        <v>212</v>
      </c>
    </row>
    <row r="86" spans="1:17" x14ac:dyDescent="0.25">
      <c r="A86" s="17" t="s">
        <v>344</v>
      </c>
      <c r="B86" s="17">
        <v>27159</v>
      </c>
      <c r="C86" s="17" t="s">
        <v>345</v>
      </c>
      <c r="D86" s="17">
        <v>10840</v>
      </c>
      <c r="E86" s="17">
        <v>51</v>
      </c>
      <c r="F86" s="17">
        <v>6122</v>
      </c>
      <c r="G86" s="17">
        <v>212</v>
      </c>
      <c r="H86" s="17">
        <v>6120</v>
      </c>
      <c r="I86" s="17">
        <v>212</v>
      </c>
      <c r="J86" s="17">
        <v>5793</v>
      </c>
      <c r="K86" s="17">
        <v>224</v>
      </c>
      <c r="L86" s="17">
        <v>327</v>
      </c>
      <c r="M86" s="17">
        <v>73</v>
      </c>
      <c r="N86" s="17">
        <v>2</v>
      </c>
      <c r="O86" s="17">
        <v>4</v>
      </c>
      <c r="P86" s="17">
        <v>4718</v>
      </c>
      <c r="Q86" s="17">
        <v>215</v>
      </c>
    </row>
    <row r="87" spans="1:17" x14ac:dyDescent="0.25">
      <c r="A87" s="17" t="s">
        <v>346</v>
      </c>
      <c r="B87" s="17">
        <v>27161</v>
      </c>
      <c r="C87" s="17" t="s">
        <v>347</v>
      </c>
      <c r="D87" s="17">
        <v>15101</v>
      </c>
      <c r="E87" s="17">
        <v>87</v>
      </c>
      <c r="F87" s="17">
        <v>9992</v>
      </c>
      <c r="G87" s="17">
        <v>307</v>
      </c>
      <c r="H87" s="17">
        <v>9992</v>
      </c>
      <c r="I87" s="17">
        <v>307</v>
      </c>
      <c r="J87" s="17">
        <v>9448</v>
      </c>
      <c r="K87" s="17">
        <v>302</v>
      </c>
      <c r="L87" s="17">
        <v>544</v>
      </c>
      <c r="M87" s="17">
        <v>117</v>
      </c>
      <c r="N87" s="17">
        <v>0</v>
      </c>
      <c r="O87" s="17">
        <v>14</v>
      </c>
      <c r="P87" s="17">
        <v>5109</v>
      </c>
      <c r="Q87" s="17">
        <v>305</v>
      </c>
    </row>
    <row r="88" spans="1:17" x14ac:dyDescent="0.25">
      <c r="A88" s="17" t="s">
        <v>348</v>
      </c>
      <c r="B88" s="17">
        <v>27163</v>
      </c>
      <c r="C88" s="17" t="s">
        <v>349</v>
      </c>
      <c r="D88" s="17">
        <v>188788</v>
      </c>
      <c r="E88" s="17">
        <v>272</v>
      </c>
      <c r="F88" s="17">
        <v>135984</v>
      </c>
      <c r="G88" s="17">
        <v>984</v>
      </c>
      <c r="H88" s="17">
        <v>135833</v>
      </c>
      <c r="I88" s="17">
        <v>991</v>
      </c>
      <c r="J88" s="17">
        <v>128308</v>
      </c>
      <c r="K88" s="17">
        <v>1029</v>
      </c>
      <c r="L88" s="17">
        <v>7525</v>
      </c>
      <c r="M88" s="17">
        <v>574</v>
      </c>
      <c r="N88" s="17">
        <v>151</v>
      </c>
      <c r="O88" s="17">
        <v>71</v>
      </c>
      <c r="P88" s="17">
        <v>52804</v>
      </c>
      <c r="Q88" s="17">
        <v>931</v>
      </c>
    </row>
    <row r="89" spans="1:17" x14ac:dyDescent="0.25">
      <c r="A89" s="17" t="s">
        <v>350</v>
      </c>
      <c r="B89" s="17">
        <v>27165</v>
      </c>
      <c r="C89" s="17" t="s">
        <v>351</v>
      </c>
      <c r="D89" s="17">
        <v>8651</v>
      </c>
      <c r="E89" s="17">
        <v>65</v>
      </c>
      <c r="F89" s="17">
        <v>5957</v>
      </c>
      <c r="G89" s="17">
        <v>133</v>
      </c>
      <c r="H89" s="17">
        <v>5953</v>
      </c>
      <c r="I89" s="17">
        <v>133</v>
      </c>
      <c r="J89" s="17">
        <v>5702</v>
      </c>
      <c r="K89" s="17">
        <v>163</v>
      </c>
      <c r="L89" s="17">
        <v>251</v>
      </c>
      <c r="M89" s="17">
        <v>87</v>
      </c>
      <c r="N89" s="17">
        <v>4</v>
      </c>
      <c r="O89" s="17">
        <v>6</v>
      </c>
      <c r="P89" s="17">
        <v>2694</v>
      </c>
      <c r="Q89" s="17">
        <v>143</v>
      </c>
    </row>
    <row r="90" spans="1:17" x14ac:dyDescent="0.25">
      <c r="A90" s="17" t="s">
        <v>352</v>
      </c>
      <c r="B90" s="17">
        <v>27167</v>
      </c>
      <c r="C90" s="17" t="s">
        <v>353</v>
      </c>
      <c r="D90" s="17">
        <v>5177</v>
      </c>
      <c r="E90" s="17">
        <v>51</v>
      </c>
      <c r="F90" s="17">
        <v>3502</v>
      </c>
      <c r="G90" s="17">
        <v>106</v>
      </c>
      <c r="H90" s="17">
        <v>3502</v>
      </c>
      <c r="I90" s="17">
        <v>106</v>
      </c>
      <c r="J90" s="17">
        <v>3393</v>
      </c>
      <c r="K90" s="17">
        <v>107</v>
      </c>
      <c r="L90" s="17">
        <v>109</v>
      </c>
      <c r="M90" s="17">
        <v>44</v>
      </c>
      <c r="N90" s="17">
        <v>0</v>
      </c>
      <c r="O90" s="17">
        <v>12</v>
      </c>
      <c r="P90" s="17">
        <v>1675</v>
      </c>
      <c r="Q90" s="17">
        <v>106</v>
      </c>
    </row>
    <row r="91" spans="1:17" x14ac:dyDescent="0.25">
      <c r="A91" s="17" t="s">
        <v>354</v>
      </c>
      <c r="B91" s="17">
        <v>27169</v>
      </c>
      <c r="C91" s="17" t="s">
        <v>355</v>
      </c>
      <c r="D91" s="17">
        <v>42855</v>
      </c>
      <c r="E91" s="17">
        <v>105</v>
      </c>
      <c r="F91" s="17">
        <v>30398</v>
      </c>
      <c r="G91" s="17">
        <v>564</v>
      </c>
      <c r="H91" s="17">
        <v>30394</v>
      </c>
      <c r="I91" s="17">
        <v>563</v>
      </c>
      <c r="J91" s="17">
        <v>27914</v>
      </c>
      <c r="K91" s="17">
        <v>589</v>
      </c>
      <c r="L91" s="17">
        <v>2480</v>
      </c>
      <c r="M91" s="17">
        <v>452</v>
      </c>
      <c r="N91" s="17">
        <v>4</v>
      </c>
      <c r="O91" s="17">
        <v>4</v>
      </c>
      <c r="P91" s="17">
        <v>12457</v>
      </c>
      <c r="Q91" s="17">
        <v>555</v>
      </c>
    </row>
    <row r="92" spans="1:17" x14ac:dyDescent="0.25">
      <c r="A92" s="17" t="s">
        <v>356</v>
      </c>
      <c r="B92" s="17">
        <v>27171</v>
      </c>
      <c r="C92" s="17" t="s">
        <v>357</v>
      </c>
      <c r="D92" s="17">
        <v>93690</v>
      </c>
      <c r="E92" s="17">
        <v>208</v>
      </c>
      <c r="F92" s="17">
        <v>71058</v>
      </c>
      <c r="G92" s="17">
        <v>721</v>
      </c>
      <c r="H92" s="17">
        <v>70994</v>
      </c>
      <c r="I92" s="17">
        <v>737</v>
      </c>
      <c r="J92" s="17">
        <v>67021</v>
      </c>
      <c r="K92" s="17">
        <v>796</v>
      </c>
      <c r="L92" s="17">
        <v>3973</v>
      </c>
      <c r="M92" s="17">
        <v>393</v>
      </c>
      <c r="N92" s="17">
        <v>64</v>
      </c>
      <c r="O92" s="17">
        <v>63</v>
      </c>
      <c r="P92" s="17">
        <v>22632</v>
      </c>
      <c r="Q92" s="17">
        <v>713</v>
      </c>
    </row>
    <row r="93" spans="1:17" x14ac:dyDescent="0.25">
      <c r="A93" s="17" t="s">
        <v>358</v>
      </c>
      <c r="B93" s="17">
        <v>27173</v>
      </c>
      <c r="C93" s="17" t="s">
        <v>359</v>
      </c>
      <c r="D93" s="17">
        <v>8176</v>
      </c>
      <c r="E93" s="17">
        <v>21</v>
      </c>
      <c r="F93" s="17">
        <v>5312</v>
      </c>
      <c r="G93" s="17">
        <v>124</v>
      </c>
      <c r="H93" s="17">
        <v>5307</v>
      </c>
      <c r="I93" s="17">
        <v>124</v>
      </c>
      <c r="J93" s="17">
        <v>5119</v>
      </c>
      <c r="K93" s="17">
        <v>125</v>
      </c>
      <c r="L93" s="17">
        <v>188</v>
      </c>
      <c r="M93" s="17">
        <v>37</v>
      </c>
      <c r="N93" s="17">
        <v>5</v>
      </c>
      <c r="O93" s="17">
        <v>7</v>
      </c>
      <c r="P93" s="17">
        <v>2864</v>
      </c>
      <c r="Q93" s="17">
        <v>124</v>
      </c>
    </row>
    <row r="94" spans="1:17" x14ac:dyDescent="0.25">
      <c r="A94" s="17" t="s">
        <v>360</v>
      </c>
      <c r="B94" s="17">
        <v>33527061</v>
      </c>
      <c r="C94" s="17" t="s">
        <v>361</v>
      </c>
      <c r="D94" s="17">
        <v>142</v>
      </c>
      <c r="E94" s="17">
        <v>49</v>
      </c>
      <c r="F94" s="17">
        <v>81</v>
      </c>
      <c r="G94" s="17">
        <v>29</v>
      </c>
      <c r="H94" s="17">
        <v>81</v>
      </c>
      <c r="I94" s="17">
        <v>29</v>
      </c>
      <c r="J94" s="17">
        <v>81</v>
      </c>
      <c r="K94" s="17">
        <v>29</v>
      </c>
      <c r="L94" s="17">
        <v>0</v>
      </c>
      <c r="M94" s="17">
        <v>9</v>
      </c>
      <c r="N94" s="17">
        <v>0</v>
      </c>
      <c r="O94" s="17">
        <v>9</v>
      </c>
      <c r="P94" s="17">
        <v>61</v>
      </c>
      <c r="Q94" s="17">
        <v>28</v>
      </c>
    </row>
    <row r="95" spans="1:17" x14ac:dyDescent="0.25">
      <c r="A95" s="17" t="s">
        <v>362</v>
      </c>
      <c r="B95" s="17">
        <v>33527071</v>
      </c>
      <c r="C95" s="17" t="s">
        <v>363</v>
      </c>
      <c r="D95" s="17">
        <v>108</v>
      </c>
      <c r="E95" s="17">
        <v>43</v>
      </c>
      <c r="F95" s="17">
        <v>88</v>
      </c>
      <c r="G95" s="17">
        <v>37</v>
      </c>
      <c r="H95" s="17">
        <v>88</v>
      </c>
      <c r="I95" s="17">
        <v>37</v>
      </c>
      <c r="J95" s="17">
        <v>72</v>
      </c>
      <c r="K95" s="17">
        <v>35</v>
      </c>
      <c r="L95" s="17">
        <v>16</v>
      </c>
      <c r="M95" s="17">
        <v>12</v>
      </c>
      <c r="N95" s="17">
        <v>0</v>
      </c>
      <c r="O95" s="17">
        <v>9</v>
      </c>
      <c r="P95" s="17">
        <v>20</v>
      </c>
      <c r="Q95" s="17">
        <v>18</v>
      </c>
    </row>
    <row r="96" spans="1:17" x14ac:dyDescent="0.25">
      <c r="A96" s="17" t="s">
        <v>364</v>
      </c>
      <c r="B96" s="17">
        <v>33527137</v>
      </c>
      <c r="C96" s="17" t="s">
        <v>365</v>
      </c>
      <c r="D96" s="17">
        <v>451</v>
      </c>
      <c r="E96" s="17">
        <v>71</v>
      </c>
      <c r="F96" s="17">
        <v>288</v>
      </c>
      <c r="G96" s="17">
        <v>58</v>
      </c>
      <c r="H96" s="17">
        <v>288</v>
      </c>
      <c r="I96" s="17">
        <v>58</v>
      </c>
      <c r="J96" s="17">
        <v>221</v>
      </c>
      <c r="K96" s="17">
        <v>44</v>
      </c>
      <c r="L96" s="17">
        <v>67</v>
      </c>
      <c r="M96" s="17">
        <v>26</v>
      </c>
      <c r="N96" s="17">
        <v>0</v>
      </c>
      <c r="O96" s="17">
        <v>9</v>
      </c>
      <c r="P96" s="17">
        <v>163</v>
      </c>
      <c r="Q96" s="17">
        <v>33</v>
      </c>
    </row>
    <row r="97" spans="1:17" x14ac:dyDescent="0.25">
      <c r="A97" s="17" t="s">
        <v>366</v>
      </c>
      <c r="B97" s="17">
        <v>112527017</v>
      </c>
      <c r="C97" s="17" t="s">
        <v>367</v>
      </c>
      <c r="D97" s="17">
        <v>2275</v>
      </c>
      <c r="E97" s="17">
        <v>155</v>
      </c>
      <c r="F97" s="17">
        <v>1356</v>
      </c>
      <c r="G97" s="17">
        <v>121</v>
      </c>
      <c r="H97" s="17">
        <v>1356</v>
      </c>
      <c r="I97" s="17">
        <v>121</v>
      </c>
      <c r="J97" s="17">
        <v>1239</v>
      </c>
      <c r="K97" s="17">
        <v>111</v>
      </c>
      <c r="L97" s="17">
        <v>117</v>
      </c>
      <c r="M97" s="17">
        <v>37</v>
      </c>
      <c r="N97" s="17">
        <v>0</v>
      </c>
      <c r="O97" s="17">
        <v>9</v>
      </c>
      <c r="P97" s="17">
        <v>919</v>
      </c>
      <c r="Q97" s="17">
        <v>96</v>
      </c>
    </row>
    <row r="98" spans="1:17" x14ac:dyDescent="0.25">
      <c r="A98" s="17" t="s">
        <v>368</v>
      </c>
      <c r="B98" s="17">
        <v>112527137</v>
      </c>
      <c r="C98" s="17" t="s">
        <v>369</v>
      </c>
      <c r="D98" s="17">
        <v>869</v>
      </c>
      <c r="E98" s="17">
        <v>85</v>
      </c>
      <c r="F98" s="17">
        <v>493</v>
      </c>
      <c r="G98" s="17">
        <v>56</v>
      </c>
      <c r="H98" s="17">
        <v>493</v>
      </c>
      <c r="I98" s="17">
        <v>56</v>
      </c>
      <c r="J98" s="17">
        <v>417</v>
      </c>
      <c r="K98" s="17">
        <v>47</v>
      </c>
      <c r="L98" s="17">
        <v>76</v>
      </c>
      <c r="M98" s="17">
        <v>25</v>
      </c>
      <c r="N98" s="17">
        <v>0</v>
      </c>
      <c r="O98" s="17">
        <v>9</v>
      </c>
      <c r="P98" s="17">
        <v>376</v>
      </c>
      <c r="Q98" s="17">
        <v>63</v>
      </c>
    </row>
    <row r="99" spans="1:17" x14ac:dyDescent="0.25">
      <c r="A99" s="17" t="s">
        <v>370</v>
      </c>
      <c r="B99" s="17">
        <v>135527031</v>
      </c>
      <c r="C99" s="17" t="s">
        <v>371</v>
      </c>
      <c r="D99" s="17">
        <v>390</v>
      </c>
      <c r="E99" s="17">
        <v>71</v>
      </c>
      <c r="F99" s="17">
        <v>300</v>
      </c>
      <c r="G99" s="17">
        <v>76</v>
      </c>
      <c r="H99" s="17">
        <v>300</v>
      </c>
      <c r="I99" s="17">
        <v>76</v>
      </c>
      <c r="J99" s="17">
        <v>277</v>
      </c>
      <c r="K99" s="17">
        <v>66</v>
      </c>
      <c r="L99" s="17">
        <v>23</v>
      </c>
      <c r="M99" s="17">
        <v>24</v>
      </c>
      <c r="N99" s="17">
        <v>0</v>
      </c>
      <c r="O99" s="17">
        <v>9</v>
      </c>
      <c r="P99" s="17">
        <v>90</v>
      </c>
      <c r="Q99" s="17">
        <v>25</v>
      </c>
    </row>
    <row r="100" spans="1:17" x14ac:dyDescent="0.25">
      <c r="A100" s="17" t="s">
        <v>372</v>
      </c>
      <c r="B100" s="17">
        <v>145027055</v>
      </c>
      <c r="C100" s="17" t="s">
        <v>373</v>
      </c>
      <c r="D100" s="17">
        <v>0</v>
      </c>
      <c r="E100" s="17">
        <v>9</v>
      </c>
      <c r="F100" s="17">
        <v>0</v>
      </c>
      <c r="G100" s="17">
        <v>9</v>
      </c>
      <c r="H100" s="17">
        <v>0</v>
      </c>
      <c r="I100" s="17">
        <v>9</v>
      </c>
      <c r="J100" s="17">
        <v>0</v>
      </c>
      <c r="K100" s="17">
        <v>9</v>
      </c>
      <c r="L100" s="17">
        <v>0</v>
      </c>
      <c r="M100" s="17">
        <v>9</v>
      </c>
      <c r="N100" s="17">
        <v>0</v>
      </c>
      <c r="O100" s="17">
        <v>9</v>
      </c>
      <c r="P100" s="17">
        <v>0</v>
      </c>
      <c r="Q100" s="17">
        <v>9</v>
      </c>
    </row>
    <row r="101" spans="1:17" x14ac:dyDescent="0.25">
      <c r="A101" s="17" t="s">
        <v>374</v>
      </c>
      <c r="B101" s="17">
        <v>194027007</v>
      </c>
      <c r="C101" s="17" t="s">
        <v>375</v>
      </c>
      <c r="D101" s="17">
        <v>1369</v>
      </c>
      <c r="E101" s="17">
        <v>113</v>
      </c>
      <c r="F101" s="17">
        <v>824</v>
      </c>
      <c r="G101" s="17">
        <v>92</v>
      </c>
      <c r="H101" s="17">
        <v>824</v>
      </c>
      <c r="I101" s="17">
        <v>92</v>
      </c>
      <c r="J101" s="17">
        <v>695</v>
      </c>
      <c r="K101" s="17">
        <v>73</v>
      </c>
      <c r="L101" s="17">
        <v>129</v>
      </c>
      <c r="M101" s="17">
        <v>44</v>
      </c>
      <c r="N101" s="17">
        <v>0</v>
      </c>
      <c r="O101" s="17">
        <v>9</v>
      </c>
      <c r="P101" s="17">
        <v>545</v>
      </c>
      <c r="Q101" s="17">
        <v>66</v>
      </c>
    </row>
    <row r="102" spans="1:17" x14ac:dyDescent="0.25">
      <c r="A102" s="17" t="s">
        <v>376</v>
      </c>
      <c r="B102" s="17">
        <v>194027021</v>
      </c>
      <c r="C102" s="17" t="s">
        <v>377</v>
      </c>
      <c r="D102" s="17">
        <v>4580</v>
      </c>
      <c r="E102" s="17">
        <v>165</v>
      </c>
      <c r="F102" s="17">
        <v>2505</v>
      </c>
      <c r="G102" s="17">
        <v>164</v>
      </c>
      <c r="H102" s="17">
        <v>2504</v>
      </c>
      <c r="I102" s="17">
        <v>163</v>
      </c>
      <c r="J102" s="17">
        <v>2096</v>
      </c>
      <c r="K102" s="17">
        <v>159</v>
      </c>
      <c r="L102" s="17">
        <v>408</v>
      </c>
      <c r="M102" s="17">
        <v>74</v>
      </c>
      <c r="N102" s="17">
        <v>1</v>
      </c>
      <c r="O102" s="17">
        <v>2</v>
      </c>
      <c r="P102" s="17">
        <v>2075</v>
      </c>
      <c r="Q102" s="17">
        <v>134</v>
      </c>
    </row>
    <row r="103" spans="1:17" x14ac:dyDescent="0.25">
      <c r="A103" s="17" t="s">
        <v>378</v>
      </c>
      <c r="B103" s="17">
        <v>194027057</v>
      </c>
      <c r="C103" s="17" t="s">
        <v>379</v>
      </c>
      <c r="D103" s="17">
        <v>198</v>
      </c>
      <c r="E103" s="17">
        <v>48</v>
      </c>
      <c r="F103" s="17">
        <v>136</v>
      </c>
      <c r="G103" s="17">
        <v>41</v>
      </c>
      <c r="H103" s="17">
        <v>136</v>
      </c>
      <c r="I103" s="17">
        <v>41</v>
      </c>
      <c r="J103" s="17">
        <v>125</v>
      </c>
      <c r="K103" s="17">
        <v>39</v>
      </c>
      <c r="L103" s="17">
        <v>11</v>
      </c>
      <c r="M103" s="17">
        <v>10</v>
      </c>
      <c r="N103" s="17">
        <v>0</v>
      </c>
      <c r="O103" s="17">
        <v>9</v>
      </c>
      <c r="P103" s="17">
        <v>62</v>
      </c>
      <c r="Q103" s="17">
        <v>23</v>
      </c>
    </row>
    <row r="104" spans="1:17" x14ac:dyDescent="0.25">
      <c r="A104" s="17" t="s">
        <v>380</v>
      </c>
      <c r="B104" s="17">
        <v>194027061</v>
      </c>
      <c r="C104" s="17" t="s">
        <v>381</v>
      </c>
      <c r="D104" s="17">
        <v>2008</v>
      </c>
      <c r="E104" s="17">
        <v>155</v>
      </c>
      <c r="F104" s="17">
        <v>1258</v>
      </c>
      <c r="G104" s="17">
        <v>150</v>
      </c>
      <c r="H104" s="17">
        <v>1258</v>
      </c>
      <c r="I104" s="17">
        <v>150</v>
      </c>
      <c r="J104" s="17">
        <v>1116</v>
      </c>
      <c r="K104" s="17">
        <v>145</v>
      </c>
      <c r="L104" s="17">
        <v>142</v>
      </c>
      <c r="M104" s="17">
        <v>47</v>
      </c>
      <c r="N104" s="17">
        <v>0</v>
      </c>
      <c r="O104" s="17">
        <v>9</v>
      </c>
      <c r="P104" s="17">
        <v>750</v>
      </c>
      <c r="Q104" s="17">
        <v>79</v>
      </c>
    </row>
    <row r="105" spans="1:17" x14ac:dyDescent="0.25">
      <c r="A105" s="17" t="s">
        <v>382</v>
      </c>
      <c r="B105" s="17">
        <v>205527127</v>
      </c>
      <c r="C105" s="17" t="s">
        <v>383</v>
      </c>
      <c r="D105" s="17">
        <v>252</v>
      </c>
      <c r="E105" s="17">
        <v>66</v>
      </c>
      <c r="F105" s="17">
        <v>111</v>
      </c>
      <c r="G105" s="17">
        <v>30</v>
      </c>
      <c r="H105" s="17">
        <v>111</v>
      </c>
      <c r="I105" s="17">
        <v>30</v>
      </c>
      <c r="J105" s="17">
        <v>86</v>
      </c>
      <c r="K105" s="17">
        <v>29</v>
      </c>
      <c r="L105" s="17">
        <v>25</v>
      </c>
      <c r="M105" s="17">
        <v>15</v>
      </c>
      <c r="N105" s="17">
        <v>0</v>
      </c>
      <c r="O105" s="17">
        <v>9</v>
      </c>
      <c r="P105" s="17">
        <v>141</v>
      </c>
      <c r="Q105" s="17">
        <v>45</v>
      </c>
    </row>
    <row r="106" spans="1:17" x14ac:dyDescent="0.25">
      <c r="A106" s="17" t="s">
        <v>384</v>
      </c>
      <c r="B106" s="17">
        <v>227027001</v>
      </c>
      <c r="C106" s="17" t="s">
        <v>385</v>
      </c>
      <c r="D106" s="17">
        <v>96</v>
      </c>
      <c r="E106" s="17">
        <v>31</v>
      </c>
      <c r="F106" s="17">
        <v>38</v>
      </c>
      <c r="G106" s="17">
        <v>26</v>
      </c>
      <c r="H106" s="17">
        <v>38</v>
      </c>
      <c r="I106" s="17">
        <v>26</v>
      </c>
      <c r="J106" s="17">
        <v>29</v>
      </c>
      <c r="K106" s="17">
        <v>26</v>
      </c>
      <c r="L106" s="17">
        <v>9</v>
      </c>
      <c r="M106" s="17">
        <v>8</v>
      </c>
      <c r="N106" s="17">
        <v>0</v>
      </c>
      <c r="O106" s="17">
        <v>9</v>
      </c>
      <c r="P106" s="17">
        <v>58</v>
      </c>
      <c r="Q106" s="17">
        <v>23</v>
      </c>
    </row>
    <row r="107" spans="1:17" x14ac:dyDescent="0.25">
      <c r="A107" s="17" t="s">
        <v>386</v>
      </c>
      <c r="B107" s="17">
        <v>227027035</v>
      </c>
      <c r="C107" s="17" t="s">
        <v>387</v>
      </c>
      <c r="D107" s="17">
        <v>0</v>
      </c>
      <c r="E107" s="17">
        <v>9</v>
      </c>
      <c r="F107" s="17">
        <v>0</v>
      </c>
      <c r="G107" s="17">
        <v>9</v>
      </c>
      <c r="H107" s="17">
        <v>0</v>
      </c>
      <c r="I107" s="17">
        <v>9</v>
      </c>
      <c r="J107" s="17">
        <v>0</v>
      </c>
      <c r="K107" s="17">
        <v>9</v>
      </c>
      <c r="L107" s="17">
        <v>0</v>
      </c>
      <c r="M107" s="17">
        <v>9</v>
      </c>
      <c r="N107" s="17">
        <v>0</v>
      </c>
      <c r="O107" s="17">
        <v>9</v>
      </c>
      <c r="P107" s="17">
        <v>0</v>
      </c>
      <c r="Q107" s="17">
        <v>9</v>
      </c>
    </row>
    <row r="108" spans="1:17" x14ac:dyDescent="0.25">
      <c r="A108" s="17" t="s">
        <v>388</v>
      </c>
      <c r="B108" s="17">
        <v>227027095</v>
      </c>
      <c r="C108" s="17" t="s">
        <v>389</v>
      </c>
      <c r="D108" s="17">
        <v>3592</v>
      </c>
      <c r="E108" s="17">
        <v>149</v>
      </c>
      <c r="F108" s="17">
        <v>1939</v>
      </c>
      <c r="G108" s="17">
        <v>119</v>
      </c>
      <c r="H108" s="17">
        <v>1939</v>
      </c>
      <c r="I108" s="17">
        <v>119</v>
      </c>
      <c r="J108" s="17">
        <v>1625</v>
      </c>
      <c r="K108" s="17">
        <v>110</v>
      </c>
      <c r="L108" s="17">
        <v>314</v>
      </c>
      <c r="M108" s="17">
        <v>58</v>
      </c>
      <c r="N108" s="17">
        <v>0</v>
      </c>
      <c r="O108" s="17">
        <v>9</v>
      </c>
      <c r="P108" s="17">
        <v>1653</v>
      </c>
      <c r="Q108" s="17">
        <v>119</v>
      </c>
    </row>
    <row r="109" spans="1:17" x14ac:dyDescent="0.25">
      <c r="A109" s="17" t="s">
        <v>390</v>
      </c>
      <c r="B109" s="17">
        <v>227027115</v>
      </c>
      <c r="C109" s="17" t="s">
        <v>391</v>
      </c>
      <c r="D109" s="17">
        <v>102</v>
      </c>
      <c r="E109" s="17">
        <v>52</v>
      </c>
      <c r="F109" s="17">
        <v>71</v>
      </c>
      <c r="G109" s="17">
        <v>44</v>
      </c>
      <c r="H109" s="17">
        <v>71</v>
      </c>
      <c r="I109" s="17">
        <v>44</v>
      </c>
      <c r="J109" s="17">
        <v>61</v>
      </c>
      <c r="K109" s="17">
        <v>44</v>
      </c>
      <c r="L109" s="17">
        <v>10</v>
      </c>
      <c r="M109" s="17">
        <v>9</v>
      </c>
      <c r="N109" s="17">
        <v>0</v>
      </c>
      <c r="O109" s="17">
        <v>9</v>
      </c>
      <c r="P109" s="17">
        <v>31</v>
      </c>
      <c r="Q109" s="17">
        <v>23</v>
      </c>
    </row>
    <row r="110" spans="1:17" x14ac:dyDescent="0.25">
      <c r="A110" s="17" t="s">
        <v>392</v>
      </c>
      <c r="B110" s="17">
        <v>228527005</v>
      </c>
      <c r="C110" s="17" t="s">
        <v>393</v>
      </c>
      <c r="D110" s="17">
        <v>4</v>
      </c>
      <c r="E110" s="17">
        <v>6</v>
      </c>
      <c r="F110" s="17">
        <v>1</v>
      </c>
      <c r="G110" s="17">
        <v>2</v>
      </c>
      <c r="H110" s="17">
        <v>1</v>
      </c>
      <c r="I110" s="17">
        <v>2</v>
      </c>
      <c r="J110" s="17">
        <v>1</v>
      </c>
      <c r="K110" s="17">
        <v>2</v>
      </c>
      <c r="L110" s="17">
        <v>0</v>
      </c>
      <c r="M110" s="17">
        <v>9</v>
      </c>
      <c r="N110" s="17">
        <v>0</v>
      </c>
      <c r="O110" s="17">
        <v>9</v>
      </c>
      <c r="P110" s="17">
        <v>3</v>
      </c>
      <c r="Q110" s="17">
        <v>4</v>
      </c>
    </row>
    <row r="111" spans="1:17" x14ac:dyDescent="0.25">
      <c r="A111" s="17" t="s">
        <v>394</v>
      </c>
      <c r="B111" s="17">
        <v>228527021</v>
      </c>
      <c r="C111" s="17" t="s">
        <v>395</v>
      </c>
      <c r="D111" s="17">
        <v>0</v>
      </c>
      <c r="E111" s="17">
        <v>9</v>
      </c>
      <c r="F111" s="17">
        <v>0</v>
      </c>
      <c r="G111" s="17">
        <v>9</v>
      </c>
      <c r="H111" s="17">
        <v>0</v>
      </c>
      <c r="I111" s="17">
        <v>9</v>
      </c>
      <c r="J111" s="17">
        <v>0</v>
      </c>
      <c r="K111" s="17">
        <v>9</v>
      </c>
      <c r="L111" s="17">
        <v>0</v>
      </c>
      <c r="M111" s="17">
        <v>9</v>
      </c>
      <c r="N111" s="17">
        <v>0</v>
      </c>
      <c r="O111" s="17">
        <v>9</v>
      </c>
      <c r="P111" s="17">
        <v>0</v>
      </c>
      <c r="Q111" s="17">
        <v>9</v>
      </c>
    </row>
    <row r="112" spans="1:17" x14ac:dyDescent="0.25">
      <c r="A112" s="17" t="s">
        <v>396</v>
      </c>
      <c r="B112" s="17">
        <v>228527111</v>
      </c>
      <c r="C112" s="17" t="s">
        <v>397</v>
      </c>
      <c r="D112" s="17">
        <v>0</v>
      </c>
      <c r="E112" s="17">
        <v>9</v>
      </c>
      <c r="F112" s="17">
        <v>0</v>
      </c>
      <c r="G112" s="17">
        <v>9</v>
      </c>
      <c r="H112" s="17">
        <v>0</v>
      </c>
      <c r="I112" s="17">
        <v>9</v>
      </c>
      <c r="J112" s="17">
        <v>0</v>
      </c>
      <c r="K112" s="17">
        <v>9</v>
      </c>
      <c r="L112" s="17">
        <v>0</v>
      </c>
      <c r="M112" s="17">
        <v>9</v>
      </c>
      <c r="N112" s="17">
        <v>0</v>
      </c>
      <c r="O112" s="17">
        <v>9</v>
      </c>
      <c r="P112" s="17">
        <v>0</v>
      </c>
      <c r="Q112" s="17">
        <v>9</v>
      </c>
    </row>
    <row r="113" spans="1:17" x14ac:dyDescent="0.25">
      <c r="A113" s="17" t="s">
        <v>398</v>
      </c>
      <c r="B113" s="17">
        <v>228527137</v>
      </c>
      <c r="C113" s="17" t="s">
        <v>399</v>
      </c>
      <c r="D113" s="17">
        <v>49</v>
      </c>
      <c r="E113" s="17">
        <v>23</v>
      </c>
      <c r="F113" s="17">
        <v>31</v>
      </c>
      <c r="G113" s="17">
        <v>17</v>
      </c>
      <c r="H113" s="17">
        <v>31</v>
      </c>
      <c r="I113" s="17">
        <v>17</v>
      </c>
      <c r="J113" s="17">
        <v>22</v>
      </c>
      <c r="K113" s="17">
        <v>13</v>
      </c>
      <c r="L113" s="17">
        <v>9</v>
      </c>
      <c r="M113" s="17">
        <v>12</v>
      </c>
      <c r="N113" s="17">
        <v>0</v>
      </c>
      <c r="O113" s="17">
        <v>9</v>
      </c>
      <c r="P113" s="17">
        <v>18</v>
      </c>
      <c r="Q113" s="17">
        <v>12</v>
      </c>
    </row>
    <row r="114" spans="1:17" x14ac:dyDescent="0.25">
      <c r="A114" s="17" t="s">
        <v>400</v>
      </c>
      <c r="B114" s="17">
        <v>298527037</v>
      </c>
      <c r="C114" s="17" t="s">
        <v>401</v>
      </c>
      <c r="D114" s="17">
        <v>4</v>
      </c>
      <c r="E114" s="17">
        <v>6</v>
      </c>
      <c r="F114" s="17">
        <v>4</v>
      </c>
      <c r="G114" s="17">
        <v>6</v>
      </c>
      <c r="H114" s="17">
        <v>4</v>
      </c>
      <c r="I114" s="17">
        <v>6</v>
      </c>
      <c r="J114" s="17">
        <v>4</v>
      </c>
      <c r="K114" s="17">
        <v>6</v>
      </c>
      <c r="L114" s="17">
        <v>0</v>
      </c>
      <c r="M114" s="17">
        <v>9</v>
      </c>
      <c r="N114" s="17">
        <v>0</v>
      </c>
      <c r="O114" s="17">
        <v>9</v>
      </c>
      <c r="P114" s="17">
        <v>0</v>
      </c>
      <c r="Q114" s="17">
        <v>9</v>
      </c>
    </row>
    <row r="115" spans="1:17" x14ac:dyDescent="0.25">
      <c r="A115" s="17" t="s">
        <v>402</v>
      </c>
      <c r="B115" s="17">
        <v>298527049</v>
      </c>
      <c r="C115" s="17" t="s">
        <v>403</v>
      </c>
      <c r="D115" s="17">
        <v>152</v>
      </c>
      <c r="E115" s="17">
        <v>58</v>
      </c>
      <c r="F115" s="17">
        <v>74</v>
      </c>
      <c r="G115" s="17">
        <v>42</v>
      </c>
      <c r="H115" s="17">
        <v>74</v>
      </c>
      <c r="I115" s="17">
        <v>42</v>
      </c>
      <c r="J115" s="17">
        <v>67</v>
      </c>
      <c r="K115" s="17">
        <v>40</v>
      </c>
      <c r="L115" s="17">
        <v>7</v>
      </c>
      <c r="M115" s="17">
        <v>9</v>
      </c>
      <c r="N115" s="17">
        <v>0</v>
      </c>
      <c r="O115" s="17">
        <v>9</v>
      </c>
      <c r="P115" s="17">
        <v>78</v>
      </c>
      <c r="Q115" s="17">
        <v>28</v>
      </c>
    </row>
    <row r="116" spans="1:17" x14ac:dyDescent="0.25">
      <c r="A116" s="17" t="s">
        <v>404</v>
      </c>
      <c r="B116" s="17">
        <v>310027007</v>
      </c>
      <c r="C116" s="17" t="s">
        <v>405</v>
      </c>
      <c r="D116" s="17">
        <v>3818</v>
      </c>
      <c r="E116" s="17">
        <v>164</v>
      </c>
      <c r="F116" s="17">
        <v>2721</v>
      </c>
      <c r="G116" s="17">
        <v>211</v>
      </c>
      <c r="H116" s="17">
        <v>2721</v>
      </c>
      <c r="I116" s="17">
        <v>211</v>
      </c>
      <c r="J116" s="17">
        <v>1980</v>
      </c>
      <c r="K116" s="17">
        <v>238</v>
      </c>
      <c r="L116" s="17">
        <v>741</v>
      </c>
      <c r="M116" s="17">
        <v>184</v>
      </c>
      <c r="N116" s="17">
        <v>0</v>
      </c>
      <c r="O116" s="17">
        <v>12</v>
      </c>
      <c r="P116" s="17">
        <v>1097</v>
      </c>
      <c r="Q116" s="17">
        <v>208</v>
      </c>
    </row>
    <row r="117" spans="1:17" x14ac:dyDescent="0.25">
      <c r="A117" s="17" t="s">
        <v>406</v>
      </c>
      <c r="B117" s="17">
        <v>310027029</v>
      </c>
      <c r="C117" s="17" t="s">
        <v>407</v>
      </c>
      <c r="D117" s="17">
        <v>37</v>
      </c>
      <c r="E117" s="17">
        <v>27</v>
      </c>
      <c r="F117" s="17">
        <v>37</v>
      </c>
      <c r="G117" s="17">
        <v>27</v>
      </c>
      <c r="H117" s="17">
        <v>37</v>
      </c>
      <c r="I117" s="17">
        <v>27</v>
      </c>
      <c r="J117" s="17">
        <v>37</v>
      </c>
      <c r="K117" s="17">
        <v>27</v>
      </c>
      <c r="L117" s="17">
        <v>0</v>
      </c>
      <c r="M117" s="17">
        <v>9</v>
      </c>
      <c r="N117" s="17">
        <v>0</v>
      </c>
      <c r="O117" s="17">
        <v>9</v>
      </c>
      <c r="P117" s="17">
        <v>0</v>
      </c>
      <c r="Q117" s="17">
        <v>9</v>
      </c>
    </row>
    <row r="118" spans="1:17" x14ac:dyDescent="0.25">
      <c r="A118" s="17" t="s">
        <v>408</v>
      </c>
      <c r="B118" s="17">
        <v>310027071</v>
      </c>
      <c r="C118" s="17" t="s">
        <v>409</v>
      </c>
      <c r="D118" s="17">
        <v>0</v>
      </c>
      <c r="E118" s="17">
        <v>9</v>
      </c>
      <c r="F118" s="17">
        <v>0</v>
      </c>
      <c r="G118" s="17">
        <v>9</v>
      </c>
      <c r="H118" s="17">
        <v>0</v>
      </c>
      <c r="I118" s="17">
        <v>9</v>
      </c>
      <c r="J118" s="17">
        <v>0</v>
      </c>
      <c r="K118" s="17">
        <v>9</v>
      </c>
      <c r="L118" s="17">
        <v>0</v>
      </c>
      <c r="M118" s="17">
        <v>9</v>
      </c>
      <c r="N118" s="17">
        <v>0</v>
      </c>
      <c r="O118" s="17">
        <v>9</v>
      </c>
      <c r="P118" s="17">
        <v>0</v>
      </c>
      <c r="Q118" s="17">
        <v>9</v>
      </c>
    </row>
    <row r="119" spans="1:17" x14ac:dyDescent="0.25">
      <c r="A119" s="17" t="s">
        <v>410</v>
      </c>
      <c r="B119" s="17">
        <v>310027077</v>
      </c>
      <c r="C119" s="17" t="s">
        <v>411</v>
      </c>
      <c r="D119" s="17">
        <v>13</v>
      </c>
      <c r="E119" s="17">
        <v>22</v>
      </c>
      <c r="F119" s="17">
        <v>0</v>
      </c>
      <c r="G119" s="17">
        <v>9</v>
      </c>
      <c r="H119" s="17">
        <v>0</v>
      </c>
      <c r="I119" s="17">
        <v>9</v>
      </c>
      <c r="J119" s="17">
        <v>0</v>
      </c>
      <c r="K119" s="17">
        <v>9</v>
      </c>
      <c r="L119" s="17">
        <v>0</v>
      </c>
      <c r="M119" s="17">
        <v>9</v>
      </c>
      <c r="N119" s="17">
        <v>0</v>
      </c>
      <c r="O119" s="17">
        <v>9</v>
      </c>
      <c r="P119" s="17">
        <v>13</v>
      </c>
      <c r="Q119" s="17">
        <v>22</v>
      </c>
    </row>
    <row r="120" spans="1:17" x14ac:dyDescent="0.25">
      <c r="A120" s="17" t="s">
        <v>412</v>
      </c>
      <c r="B120" s="17">
        <v>310027089</v>
      </c>
      <c r="C120" s="17" t="s">
        <v>413</v>
      </c>
      <c r="D120" s="17">
        <v>0</v>
      </c>
      <c r="E120" s="17">
        <v>9</v>
      </c>
      <c r="F120" s="17">
        <v>0</v>
      </c>
      <c r="G120" s="17">
        <v>9</v>
      </c>
      <c r="H120" s="17">
        <v>0</v>
      </c>
      <c r="I120" s="17">
        <v>9</v>
      </c>
      <c r="J120" s="17">
        <v>0</v>
      </c>
      <c r="K120" s="17">
        <v>9</v>
      </c>
      <c r="L120" s="17">
        <v>0</v>
      </c>
      <c r="M120" s="17">
        <v>9</v>
      </c>
      <c r="N120" s="17">
        <v>0</v>
      </c>
      <c r="O120" s="17">
        <v>9</v>
      </c>
      <c r="P120" s="17">
        <v>0</v>
      </c>
      <c r="Q120" s="17">
        <v>9</v>
      </c>
    </row>
    <row r="121" spans="1:17" x14ac:dyDescent="0.25">
      <c r="A121" s="17" t="s">
        <v>414</v>
      </c>
      <c r="B121" s="17">
        <v>310027113</v>
      </c>
      <c r="C121" s="17" t="s">
        <v>415</v>
      </c>
      <c r="D121" s="17">
        <v>0</v>
      </c>
      <c r="E121" s="17">
        <v>9</v>
      </c>
      <c r="F121" s="17">
        <v>0</v>
      </c>
      <c r="G121" s="17">
        <v>9</v>
      </c>
      <c r="H121" s="17">
        <v>0</v>
      </c>
      <c r="I121" s="17">
        <v>9</v>
      </c>
      <c r="J121" s="17">
        <v>0</v>
      </c>
      <c r="K121" s="17">
        <v>9</v>
      </c>
      <c r="L121" s="17">
        <v>0</v>
      </c>
      <c r="M121" s="17">
        <v>9</v>
      </c>
      <c r="N121" s="17">
        <v>0</v>
      </c>
      <c r="O121" s="17">
        <v>9</v>
      </c>
      <c r="P121" s="17">
        <v>0</v>
      </c>
      <c r="Q121" s="17">
        <v>9</v>
      </c>
    </row>
    <row r="122" spans="1:17" x14ac:dyDescent="0.25">
      <c r="A122" s="17" t="s">
        <v>416</v>
      </c>
      <c r="B122" s="17">
        <v>310027119</v>
      </c>
      <c r="C122" s="17" t="s">
        <v>417</v>
      </c>
      <c r="D122" s="17">
        <v>0</v>
      </c>
      <c r="E122" s="17">
        <v>9</v>
      </c>
      <c r="F122" s="17">
        <v>0</v>
      </c>
      <c r="G122" s="17">
        <v>9</v>
      </c>
      <c r="H122" s="17">
        <v>0</v>
      </c>
      <c r="I122" s="17">
        <v>9</v>
      </c>
      <c r="J122" s="17">
        <v>0</v>
      </c>
      <c r="K122" s="17">
        <v>9</v>
      </c>
      <c r="L122" s="17">
        <v>0</v>
      </c>
      <c r="M122" s="17">
        <v>9</v>
      </c>
      <c r="N122" s="17">
        <v>0</v>
      </c>
      <c r="O122" s="17">
        <v>9</v>
      </c>
      <c r="P122" s="17">
        <v>0</v>
      </c>
      <c r="Q122" s="17">
        <v>9</v>
      </c>
    </row>
    <row r="123" spans="1:17" x14ac:dyDescent="0.25">
      <c r="A123" s="17" t="s">
        <v>418</v>
      </c>
      <c r="B123" s="17">
        <v>310027125</v>
      </c>
      <c r="C123" s="17" t="s">
        <v>419</v>
      </c>
      <c r="D123" s="17">
        <v>0</v>
      </c>
      <c r="E123" s="17">
        <v>9</v>
      </c>
      <c r="F123" s="17">
        <v>0</v>
      </c>
      <c r="G123" s="17">
        <v>9</v>
      </c>
      <c r="H123" s="17">
        <v>0</v>
      </c>
      <c r="I123" s="17">
        <v>9</v>
      </c>
      <c r="J123" s="17">
        <v>0</v>
      </c>
      <c r="K123" s="17">
        <v>9</v>
      </c>
      <c r="L123" s="17">
        <v>0</v>
      </c>
      <c r="M123" s="17">
        <v>9</v>
      </c>
      <c r="N123" s="17">
        <v>0</v>
      </c>
      <c r="O123" s="17">
        <v>9</v>
      </c>
      <c r="P123" s="17">
        <v>0</v>
      </c>
      <c r="Q123" s="17">
        <v>9</v>
      </c>
    </row>
    <row r="124" spans="1:17" x14ac:dyDescent="0.25">
      <c r="A124" s="17" t="s">
        <v>420</v>
      </c>
      <c r="B124" s="17">
        <v>310027135</v>
      </c>
      <c r="C124" s="17" t="s">
        <v>421</v>
      </c>
      <c r="D124" s="17">
        <v>0</v>
      </c>
      <c r="E124" s="17">
        <v>9</v>
      </c>
      <c r="F124" s="17">
        <v>0</v>
      </c>
      <c r="G124" s="17">
        <v>9</v>
      </c>
      <c r="H124" s="17">
        <v>0</v>
      </c>
      <c r="I124" s="17">
        <v>9</v>
      </c>
      <c r="J124" s="17">
        <v>0</v>
      </c>
      <c r="K124" s="17">
        <v>9</v>
      </c>
      <c r="L124" s="17">
        <v>0</v>
      </c>
      <c r="M124" s="17">
        <v>9</v>
      </c>
      <c r="N124" s="17">
        <v>0</v>
      </c>
      <c r="O124" s="17">
        <v>9</v>
      </c>
      <c r="P124" s="17">
        <v>0</v>
      </c>
      <c r="Q124" s="17">
        <v>9</v>
      </c>
    </row>
    <row r="125" spans="1:17" x14ac:dyDescent="0.25">
      <c r="A125" s="17" t="s">
        <v>422</v>
      </c>
      <c r="B125" s="17">
        <v>368027139</v>
      </c>
      <c r="C125" s="17" t="s">
        <v>423</v>
      </c>
      <c r="D125" s="17">
        <v>385</v>
      </c>
      <c r="E125" s="17">
        <v>87</v>
      </c>
      <c r="F125" s="17">
        <v>82</v>
      </c>
      <c r="G125" s="17">
        <v>36</v>
      </c>
      <c r="H125" s="17">
        <v>82</v>
      </c>
      <c r="I125" s="17">
        <v>36</v>
      </c>
      <c r="J125" s="17">
        <v>70</v>
      </c>
      <c r="K125" s="17">
        <v>30</v>
      </c>
      <c r="L125" s="17">
        <v>12</v>
      </c>
      <c r="M125" s="17">
        <v>11</v>
      </c>
      <c r="N125" s="17">
        <v>0</v>
      </c>
      <c r="O125" s="17">
        <v>9</v>
      </c>
      <c r="P125" s="17">
        <v>303</v>
      </c>
      <c r="Q125" s="17">
        <v>70</v>
      </c>
    </row>
    <row r="126" spans="1:17" x14ac:dyDescent="0.25">
      <c r="A126" s="17" t="s">
        <v>424</v>
      </c>
      <c r="B126" s="17">
        <v>444527023</v>
      </c>
      <c r="C126" s="17" t="s">
        <v>425</v>
      </c>
      <c r="D126" s="17">
        <v>0</v>
      </c>
      <c r="E126" s="17">
        <v>9</v>
      </c>
      <c r="F126" s="17">
        <v>0</v>
      </c>
      <c r="G126" s="17">
        <v>9</v>
      </c>
      <c r="H126" s="17">
        <v>0</v>
      </c>
      <c r="I126" s="17">
        <v>9</v>
      </c>
      <c r="J126" s="17">
        <v>0</v>
      </c>
      <c r="K126" s="17">
        <v>9</v>
      </c>
      <c r="L126" s="17">
        <v>0</v>
      </c>
      <c r="M126" s="17">
        <v>9</v>
      </c>
      <c r="N126" s="17">
        <v>0</v>
      </c>
      <c r="O126" s="17">
        <v>9</v>
      </c>
      <c r="P126" s="17">
        <v>0</v>
      </c>
      <c r="Q126" s="17">
        <v>9</v>
      </c>
    </row>
    <row r="127" spans="1:17" x14ac:dyDescent="0.25">
      <c r="A127" s="17" t="s">
        <v>426</v>
      </c>
      <c r="B127" s="17">
        <v>444527173</v>
      </c>
      <c r="C127" s="17" t="s">
        <v>427</v>
      </c>
      <c r="D127" s="17">
        <v>137</v>
      </c>
      <c r="E127" s="17">
        <v>31</v>
      </c>
      <c r="F127" s="17">
        <v>83</v>
      </c>
      <c r="G127" s="17">
        <v>27</v>
      </c>
      <c r="H127" s="17">
        <v>83</v>
      </c>
      <c r="I127" s="17">
        <v>27</v>
      </c>
      <c r="J127" s="17">
        <v>69</v>
      </c>
      <c r="K127" s="17">
        <v>23</v>
      </c>
      <c r="L127" s="17">
        <v>14</v>
      </c>
      <c r="M127" s="17">
        <v>11</v>
      </c>
      <c r="N127" s="17">
        <v>0</v>
      </c>
      <c r="O127" s="17">
        <v>9</v>
      </c>
      <c r="P127" s="17">
        <v>54</v>
      </c>
      <c r="Q127" s="17">
        <v>21</v>
      </c>
    </row>
    <row r="128" spans="1:17" x14ac:dyDescent="0.25">
      <c r="A128" s="17" t="s">
        <v>428</v>
      </c>
      <c r="B128" s="17">
        <v>459527005</v>
      </c>
      <c r="C128" s="17" t="s">
        <v>429</v>
      </c>
      <c r="D128" s="17">
        <v>2668</v>
      </c>
      <c r="E128" s="17">
        <v>117</v>
      </c>
      <c r="F128" s="17">
        <v>1494</v>
      </c>
      <c r="G128" s="17">
        <v>99</v>
      </c>
      <c r="H128" s="17">
        <v>1494</v>
      </c>
      <c r="I128" s="17">
        <v>99</v>
      </c>
      <c r="J128" s="17">
        <v>1337</v>
      </c>
      <c r="K128" s="17">
        <v>89</v>
      </c>
      <c r="L128" s="17">
        <v>157</v>
      </c>
      <c r="M128" s="17">
        <v>37</v>
      </c>
      <c r="N128" s="17">
        <v>0</v>
      </c>
      <c r="O128" s="17">
        <v>9</v>
      </c>
      <c r="P128" s="17">
        <v>1174</v>
      </c>
      <c r="Q128" s="17">
        <v>87</v>
      </c>
    </row>
    <row r="129" spans="1:17" x14ac:dyDescent="0.25">
      <c r="A129" s="17" t="s">
        <v>430</v>
      </c>
      <c r="B129" s="17">
        <v>459527029</v>
      </c>
      <c r="C129" s="17" t="s">
        <v>431</v>
      </c>
      <c r="D129" s="17">
        <v>540</v>
      </c>
      <c r="E129" s="17">
        <v>63</v>
      </c>
      <c r="F129" s="17">
        <v>296</v>
      </c>
      <c r="G129" s="17">
        <v>45</v>
      </c>
      <c r="H129" s="17">
        <v>296</v>
      </c>
      <c r="I129" s="17">
        <v>45</v>
      </c>
      <c r="J129" s="17">
        <v>258</v>
      </c>
      <c r="K129" s="17">
        <v>41</v>
      </c>
      <c r="L129" s="17">
        <v>38</v>
      </c>
      <c r="M129" s="17">
        <v>15</v>
      </c>
      <c r="N129" s="17">
        <v>0</v>
      </c>
      <c r="O129" s="17">
        <v>9</v>
      </c>
      <c r="P129" s="17">
        <v>244</v>
      </c>
      <c r="Q129" s="17">
        <v>37</v>
      </c>
    </row>
    <row r="130" spans="1:17" x14ac:dyDescent="0.25">
      <c r="A130" s="17" t="s">
        <v>432</v>
      </c>
      <c r="B130" s="17">
        <v>459527087</v>
      </c>
      <c r="C130" s="17" t="s">
        <v>433</v>
      </c>
      <c r="D130" s="17">
        <v>3969</v>
      </c>
      <c r="E130" s="17">
        <v>17</v>
      </c>
      <c r="F130" s="17">
        <v>2439</v>
      </c>
      <c r="G130" s="17">
        <v>81</v>
      </c>
      <c r="H130" s="17">
        <v>2439</v>
      </c>
      <c r="I130" s="17">
        <v>81</v>
      </c>
      <c r="J130" s="17">
        <v>2190</v>
      </c>
      <c r="K130" s="17">
        <v>79</v>
      </c>
      <c r="L130" s="17">
        <v>249</v>
      </c>
      <c r="M130" s="17">
        <v>35</v>
      </c>
      <c r="N130" s="17">
        <v>0</v>
      </c>
      <c r="O130" s="17">
        <v>12</v>
      </c>
      <c r="P130" s="17">
        <v>1530</v>
      </c>
      <c r="Q130" s="17">
        <v>82</v>
      </c>
    </row>
    <row r="131" spans="1:17" x14ac:dyDescent="0.25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25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5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5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5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5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5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5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5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5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1:17" x14ac:dyDescent="0.2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1:17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5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5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5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5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5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x14ac:dyDescent="0.25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 x14ac:dyDescent="0.25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x14ac:dyDescent="0.25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x14ac:dyDescent="0.25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x14ac:dyDescent="0.25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zoomScale="90" zoomScaleNormal="90" workbookViewId="0">
      <selection activeCell="B5" sqref="B5"/>
    </sheetView>
  </sheetViews>
  <sheetFormatPr defaultRowHeight="15" x14ac:dyDescent="0.25"/>
  <cols>
    <col min="1" max="1" width="80.85546875" style="16" customWidth="1"/>
    <col min="2" max="2" width="8.7109375" style="16" bestFit="1" customWidth="1"/>
    <col min="3" max="3" width="13.85546875" style="16" bestFit="1" customWidth="1"/>
    <col min="4" max="4" width="8.7109375" style="16" bestFit="1" customWidth="1"/>
    <col min="5" max="5" width="12.7109375" style="16" bestFit="1" customWidth="1"/>
    <col min="6" max="6" width="8.7109375" style="16" bestFit="1" customWidth="1"/>
    <col min="7" max="7" width="12.7109375" style="16" bestFit="1" customWidth="1"/>
    <col min="8" max="9" width="9.140625" style="16"/>
    <col min="10" max="10" width="107.42578125" style="16" bestFit="1" customWidth="1"/>
    <col min="11" max="16384" width="9.140625" style="16"/>
  </cols>
  <sheetData>
    <row r="1" spans="1:10" x14ac:dyDescent="0.25">
      <c r="A1" s="18" t="s">
        <v>175</v>
      </c>
    </row>
    <row r="2" spans="1:10" x14ac:dyDescent="0.25">
      <c r="A2" s="18" t="s">
        <v>176</v>
      </c>
    </row>
    <row r="3" spans="1:10" x14ac:dyDescent="0.25">
      <c r="B3" s="76" t="s">
        <v>177</v>
      </c>
      <c r="C3" s="76"/>
      <c r="D3" s="76" t="s">
        <v>18</v>
      </c>
      <c r="E3" s="76"/>
      <c r="F3" s="76" t="s">
        <v>178</v>
      </c>
      <c r="G3" s="76"/>
    </row>
    <row r="4" spans="1:10" x14ac:dyDescent="0.25">
      <c r="B4" s="18" t="s">
        <v>179</v>
      </c>
      <c r="C4" s="18" t="s">
        <v>180</v>
      </c>
      <c r="D4" s="18" t="s">
        <v>179</v>
      </c>
      <c r="E4" s="18" t="s">
        <v>180</v>
      </c>
      <c r="F4" s="18" t="s">
        <v>181</v>
      </c>
      <c r="G4" s="18" t="s">
        <v>180</v>
      </c>
      <c r="I4" s="17"/>
    </row>
    <row r="5" spans="1:10" x14ac:dyDescent="0.25">
      <c r="A5" s="17" t="s">
        <v>361</v>
      </c>
      <c r="B5" s="18">
        <f>VLOOKUP($A5,'Reservation Data'!$C$7:$Q$130,8,FALSE)</f>
        <v>81</v>
      </c>
      <c r="C5" s="32">
        <f>TRUNC(B5/B6,6)</f>
        <v>4.0940000000000004E-3</v>
      </c>
      <c r="D5" s="18">
        <f>VLOOKUP($A5,'Reservation Data'!$C$7:$Q$130,10,FALSE)</f>
        <v>0</v>
      </c>
      <c r="E5" s="32">
        <f>TRUNC(D5/D6,6)</f>
        <v>0</v>
      </c>
      <c r="F5" s="18">
        <f>VLOOKUP($A5,'Reservation Data'!$C$7:$Q$130,6,FALSE)</f>
        <v>81</v>
      </c>
      <c r="G5" s="32">
        <f>TRUNC(F5/F6,6)</f>
        <v>3.7659999999999998E-3</v>
      </c>
      <c r="I5" s="17"/>
      <c r="J5" s="17"/>
    </row>
    <row r="6" spans="1:10" x14ac:dyDescent="0.25">
      <c r="A6" s="17" t="s">
        <v>247</v>
      </c>
      <c r="B6" s="18">
        <f>VLOOKUP($A6,'Reservation Data'!$C$7:$Q$130,8,FALSE)</f>
        <v>19785</v>
      </c>
      <c r="C6" s="32"/>
      <c r="D6" s="18">
        <f>VLOOKUP($A6,'Reservation Data'!$C$7:$Q$130,10,FALSE)</f>
        <v>1722</v>
      </c>
      <c r="E6" s="32"/>
      <c r="F6" s="18">
        <f>VLOOKUP($A6,'Reservation Data'!$C$7:$Q$130,6,FALSE)</f>
        <v>21507</v>
      </c>
      <c r="G6" s="32"/>
      <c r="I6" s="17"/>
    </row>
    <row r="7" spans="1:10" x14ac:dyDescent="0.25">
      <c r="A7" s="17" t="s">
        <v>363</v>
      </c>
      <c r="B7" s="18">
        <f>VLOOKUP($A7,'Reservation Data'!$C$7:$Q$130,8,FALSE)</f>
        <v>72</v>
      </c>
      <c r="C7" s="32">
        <f>TRUNC(B7/B8,6)</f>
        <v>1.223E-2</v>
      </c>
      <c r="D7" s="18">
        <f>VLOOKUP($A7,'Reservation Data'!$C$7:$Q$130,10,FALSE)</f>
        <v>16</v>
      </c>
      <c r="E7" s="32">
        <f>TRUNC(D7/D8,6)</f>
        <v>3.3897999999999998E-2</v>
      </c>
      <c r="F7" s="18">
        <f>VLOOKUP($A7,'Reservation Data'!$C$7:$Q$130,6,FALSE)</f>
        <v>88</v>
      </c>
      <c r="G7" s="32">
        <f>TRUNC(F7/F8,6)</f>
        <v>1.3838E-2</v>
      </c>
      <c r="I7" s="17"/>
      <c r="J7" s="17"/>
    </row>
    <row r="8" spans="1:10" x14ac:dyDescent="0.25">
      <c r="A8" s="17" t="s">
        <v>257</v>
      </c>
      <c r="B8" s="18">
        <f>VLOOKUP($A8,'Reservation Data'!$C$7:$Q$130,8,FALSE)</f>
        <v>5887</v>
      </c>
      <c r="C8" s="32"/>
      <c r="D8" s="18">
        <f>VLOOKUP($A8,'Reservation Data'!$C$7:$Q$130,10,FALSE)</f>
        <v>472</v>
      </c>
      <c r="E8" s="32"/>
      <c r="F8" s="18">
        <f>VLOOKUP($A8,'Reservation Data'!$C$7:$Q$130,6,FALSE)</f>
        <v>6359</v>
      </c>
      <c r="G8" s="32"/>
      <c r="I8" s="17"/>
    </row>
    <row r="9" spans="1:10" x14ac:dyDescent="0.25">
      <c r="A9" s="17" t="s">
        <v>365</v>
      </c>
      <c r="B9" s="18">
        <f>VLOOKUP($A9,'Reservation Data'!$C$7:$Q$130,8,FALSE)</f>
        <v>221</v>
      </c>
      <c r="C9" s="32">
        <f>TRUNC(B9/B10,6)</f>
        <v>2.3289999999999999E-3</v>
      </c>
      <c r="D9" s="18">
        <f>VLOOKUP($A9,'Reservation Data'!$C$7:$Q$130,10,FALSE)</f>
        <v>67</v>
      </c>
      <c r="E9" s="32">
        <f>TRUNC(D9/D10,6)</f>
        <v>8.2509999999999997E-3</v>
      </c>
      <c r="F9" s="18">
        <f>VLOOKUP($A9,'Reservation Data'!$C$7:$Q$130,6,FALSE)</f>
        <v>288</v>
      </c>
      <c r="G9" s="32">
        <f>TRUNC(F9/F10,6)</f>
        <v>2.7959999999999999E-3</v>
      </c>
      <c r="I9" s="17"/>
      <c r="J9" s="17"/>
    </row>
    <row r="10" spans="1:10" x14ac:dyDescent="0.25">
      <c r="A10" s="17" t="s">
        <v>323</v>
      </c>
      <c r="B10" s="18">
        <f>VLOOKUP($A10,'Reservation Data'!$C$7:$Q$130,8,FALSE)</f>
        <v>94870</v>
      </c>
      <c r="C10" s="32"/>
      <c r="D10" s="18">
        <f>VLOOKUP($A10,'Reservation Data'!$C$7:$Q$130,10,FALSE)</f>
        <v>8120</v>
      </c>
      <c r="E10" s="32"/>
      <c r="F10" s="18">
        <f>VLOOKUP($A10,'Reservation Data'!$C$7:$Q$130,6,FALSE)</f>
        <v>102990</v>
      </c>
      <c r="G10" s="32"/>
      <c r="I10" s="17"/>
    </row>
    <row r="11" spans="1:10" x14ac:dyDescent="0.25">
      <c r="A11" s="17"/>
      <c r="B11" s="18"/>
      <c r="C11" s="32"/>
      <c r="D11" s="18"/>
      <c r="E11" s="32"/>
      <c r="F11" s="18"/>
      <c r="G11" s="32"/>
      <c r="I11" s="17"/>
    </row>
    <row r="12" spans="1:10" x14ac:dyDescent="0.25">
      <c r="A12" s="17" t="s">
        <v>367</v>
      </c>
      <c r="B12" s="18">
        <f>VLOOKUP($A12,'Reservation Data'!$C$7:$Q$130,8,FALSE)</f>
        <v>1239</v>
      </c>
      <c r="C12" s="32">
        <f>TRUNC(B12/B13,6)</f>
        <v>7.6941999999999997E-2</v>
      </c>
      <c r="D12" s="18">
        <f>VLOOKUP($A12,'Reservation Data'!$C$7:$Q$130,10,FALSE)</f>
        <v>117</v>
      </c>
      <c r="E12" s="32">
        <f>TRUNC(D12/D13,6)</f>
        <v>0.101211</v>
      </c>
      <c r="F12" s="18">
        <f>VLOOKUP($A12,'Reservation Data'!$C$7:$Q$130,6,FALSE)</f>
        <v>1356</v>
      </c>
      <c r="G12" s="32">
        <f>TRUNC(F12/F13,6)</f>
        <v>7.8566999999999998E-2</v>
      </c>
      <c r="I12" s="17"/>
      <c r="J12" s="17"/>
    </row>
    <row r="13" spans="1:10" x14ac:dyDescent="0.25">
      <c r="A13" s="17" t="s">
        <v>203</v>
      </c>
      <c r="B13" s="18">
        <f>VLOOKUP($A13,'Reservation Data'!$C$7:$Q$130,8,FALSE)</f>
        <v>16103</v>
      </c>
      <c r="C13" s="32"/>
      <c r="D13" s="18">
        <f>VLOOKUP($A13,'Reservation Data'!$C$7:$Q$130,10,FALSE)</f>
        <v>1156</v>
      </c>
      <c r="E13" s="32"/>
      <c r="F13" s="18">
        <f>VLOOKUP($A13,'Reservation Data'!$C$7:$Q$130,6,FALSE)</f>
        <v>17259</v>
      </c>
      <c r="G13" s="32"/>
      <c r="I13" s="17"/>
    </row>
    <row r="14" spans="1:10" x14ac:dyDescent="0.25">
      <c r="A14" s="17" t="s">
        <v>369</v>
      </c>
      <c r="B14" s="18">
        <f>VLOOKUP($A14,'Reservation Data'!$C$7:$Q$130,8,FALSE)</f>
        <v>417</v>
      </c>
      <c r="C14" s="32">
        <f>TRUNC(B14/B15,6)</f>
        <v>4.3949999999999996E-3</v>
      </c>
      <c r="D14" s="18">
        <f>VLOOKUP($A14,'Reservation Data'!$C$7:$Q$130,10,FALSE)</f>
        <v>76</v>
      </c>
      <c r="E14" s="32">
        <f>TRUNC(D14/D15,6)</f>
        <v>9.3589999999999993E-3</v>
      </c>
      <c r="F14" s="18">
        <f>VLOOKUP($A14,'Reservation Data'!$C$7:$Q$130,6,FALSE)</f>
        <v>493</v>
      </c>
      <c r="G14" s="32">
        <f>TRUNC(F14/F15,6)</f>
        <v>4.7860000000000003E-3</v>
      </c>
      <c r="I14" s="17"/>
      <c r="J14" s="17"/>
    </row>
    <row r="15" spans="1:10" x14ac:dyDescent="0.25">
      <c r="A15" s="17" t="s">
        <v>323</v>
      </c>
      <c r="B15" s="18">
        <f>VLOOKUP($A15,'Reservation Data'!$C$7:$Q$130,8,FALSE)</f>
        <v>94870</v>
      </c>
      <c r="C15" s="32"/>
      <c r="D15" s="18">
        <f>VLOOKUP($A15,'Reservation Data'!$C$7:$Q$130,10,FALSE)</f>
        <v>8120</v>
      </c>
      <c r="E15" s="32"/>
      <c r="F15" s="18">
        <f>VLOOKUP($A15,'Reservation Data'!$C$7:$Q$130,6,FALSE)</f>
        <v>102990</v>
      </c>
      <c r="G15" s="32"/>
      <c r="I15" s="17"/>
    </row>
    <row r="16" spans="1:10" x14ac:dyDescent="0.25">
      <c r="A16" s="17"/>
      <c r="B16" s="18"/>
      <c r="C16" s="32"/>
      <c r="D16" s="18"/>
      <c r="E16" s="32"/>
      <c r="F16" s="18"/>
      <c r="G16" s="32"/>
      <c r="I16" s="17"/>
    </row>
    <row r="17" spans="1:10" x14ac:dyDescent="0.25">
      <c r="A17" s="17" t="s">
        <v>371</v>
      </c>
      <c r="B17" s="18">
        <f>VLOOKUP($A17,'Reservation Data'!$C$7:$Q$130,8,FALSE)</f>
        <v>277</v>
      </c>
      <c r="C17" s="32">
        <f>TRUNC(B17/B18,6)</f>
        <v>9.9104999999999999E-2</v>
      </c>
      <c r="D17" s="18">
        <f>VLOOKUP($A17,'Reservation Data'!$C$7:$Q$130,10,FALSE)</f>
        <v>23</v>
      </c>
      <c r="E17" s="32">
        <f>TRUNC(D17/D18,6)</f>
        <v>0.172932</v>
      </c>
      <c r="F17" s="18">
        <f>VLOOKUP($A17,'Reservation Data'!$C$7:$Q$130,6,FALSE)</f>
        <v>300</v>
      </c>
      <c r="G17" s="32">
        <f>TRUNC(F17/F18,6)</f>
        <v>0.10245899999999999</v>
      </c>
      <c r="I17" s="17"/>
      <c r="J17" s="17"/>
    </row>
    <row r="18" spans="1:10" x14ac:dyDescent="0.25">
      <c r="A18" s="16" t="s">
        <v>217</v>
      </c>
      <c r="B18" s="18">
        <f>VLOOKUP($A18,'Reservation Data'!$C$7:$Q$130,8,FALSE)</f>
        <v>2795</v>
      </c>
      <c r="C18" s="32"/>
      <c r="D18" s="18">
        <f>VLOOKUP($A18,'Reservation Data'!$C$7:$Q$130,10,FALSE)</f>
        <v>133</v>
      </c>
      <c r="E18" s="32"/>
      <c r="F18" s="18">
        <f>VLOOKUP($A18,'Reservation Data'!$C$7:$Q$130,6,FALSE)</f>
        <v>2928</v>
      </c>
      <c r="G18" s="32"/>
      <c r="I18" s="17"/>
    </row>
    <row r="19" spans="1:10" x14ac:dyDescent="0.25">
      <c r="B19" s="18"/>
      <c r="C19" s="32"/>
      <c r="D19" s="18"/>
      <c r="E19" s="32"/>
      <c r="F19" s="18"/>
      <c r="G19" s="32"/>
      <c r="I19" s="17"/>
    </row>
    <row r="20" spans="1:10" x14ac:dyDescent="0.25">
      <c r="A20" s="17" t="s">
        <v>373</v>
      </c>
      <c r="B20" s="18">
        <f>VLOOKUP($A20,'Reservation Data'!$C$7:$Q$130,8,FALSE)</f>
        <v>0</v>
      </c>
      <c r="C20" s="32">
        <f>TRUNC(B20/B21,6)</f>
        <v>0</v>
      </c>
      <c r="D20" s="18">
        <f>VLOOKUP($A20,'Reservation Data'!$C$7:$Q$130,10,FALSE)</f>
        <v>0</v>
      </c>
      <c r="E20" s="32">
        <f>TRUNC(D20/D21,6)</f>
        <v>0</v>
      </c>
      <c r="F20" s="18">
        <f>VLOOKUP($A20,'Reservation Data'!$C$7:$Q$130,6,FALSE)</f>
        <v>0</v>
      </c>
      <c r="G20" s="32">
        <f>TRUNC(F20/F21,6)</f>
        <v>0</v>
      </c>
      <c r="I20" s="17"/>
      <c r="J20" s="17"/>
    </row>
    <row r="21" spans="1:10" x14ac:dyDescent="0.25">
      <c r="A21" s="16" t="s">
        <v>241</v>
      </c>
      <c r="B21" s="18">
        <f>VLOOKUP($A21,'Reservation Data'!$C$7:$Q$130,8,FALSE)</f>
        <v>9741</v>
      </c>
      <c r="C21" s="32"/>
      <c r="D21" s="18">
        <f>VLOOKUP($A21,'Reservation Data'!$C$7:$Q$130,10,FALSE)</f>
        <v>582</v>
      </c>
      <c r="E21" s="32"/>
      <c r="F21" s="18">
        <f>VLOOKUP($A21,'Reservation Data'!$C$7:$Q$130,6,FALSE)</f>
        <v>10323</v>
      </c>
      <c r="G21" s="32"/>
      <c r="I21" s="17"/>
    </row>
    <row r="22" spans="1:10" x14ac:dyDescent="0.25">
      <c r="B22" s="18"/>
      <c r="C22" s="32"/>
      <c r="D22" s="18"/>
      <c r="E22" s="32"/>
      <c r="F22" s="18"/>
      <c r="G22" s="32"/>
      <c r="I22" s="17"/>
    </row>
    <row r="23" spans="1:10" x14ac:dyDescent="0.25">
      <c r="A23" s="17" t="s">
        <v>375</v>
      </c>
      <c r="B23" s="18">
        <f>VLOOKUP($A23,'Reservation Data'!$C$7:$Q$130,8,FALSE)</f>
        <v>695</v>
      </c>
      <c r="C23" s="32">
        <f>TRUNC(B23/B24,6)</f>
        <v>3.4168999999999998E-2</v>
      </c>
      <c r="D23" s="18">
        <f>VLOOKUP($A23,'Reservation Data'!$C$7:$Q$130,10,FALSE)</f>
        <v>129</v>
      </c>
      <c r="E23" s="32">
        <f>TRUNC(D23/D24,6)</f>
        <v>5.117E-2</v>
      </c>
      <c r="F23" s="18">
        <f>VLOOKUP($A23,'Reservation Data'!$C$7:$Q$130,6,FALSE)</f>
        <v>824</v>
      </c>
      <c r="G23" s="32">
        <f>TRUNC(F23/F24,6)</f>
        <v>3.6042999999999999E-2</v>
      </c>
      <c r="I23" s="17"/>
      <c r="J23" s="17"/>
    </row>
    <row r="24" spans="1:10" x14ac:dyDescent="0.25">
      <c r="A24" s="16" t="s">
        <v>193</v>
      </c>
      <c r="B24" s="18">
        <f>VLOOKUP($A24,'Reservation Data'!$C$7:$Q$130,8,FALSE)</f>
        <v>20340</v>
      </c>
      <c r="C24" s="32"/>
      <c r="D24" s="18">
        <f>VLOOKUP($A24,'Reservation Data'!$C$7:$Q$130,10,FALSE)</f>
        <v>2521</v>
      </c>
      <c r="E24" s="32"/>
      <c r="F24" s="18">
        <f>VLOOKUP($A24,'Reservation Data'!$C$7:$Q$130,6,FALSE)</f>
        <v>22861</v>
      </c>
      <c r="G24" s="32"/>
      <c r="I24" s="17"/>
    </row>
    <row r="25" spans="1:10" x14ac:dyDescent="0.25">
      <c r="A25" s="17" t="s">
        <v>377</v>
      </c>
      <c r="B25" s="18">
        <f>VLOOKUP($A25,'Reservation Data'!$C$7:$Q$130,8,FALSE)</f>
        <v>2096</v>
      </c>
      <c r="C25" s="32">
        <f>TRUNC(B25/B26,6)</f>
        <v>0.17302200000000001</v>
      </c>
      <c r="D25" s="18">
        <f>VLOOKUP($A25,'Reservation Data'!$C$7:$Q$130,10,FALSE)</f>
        <v>408</v>
      </c>
      <c r="E25" s="32">
        <f>TRUNC(D25/D26,6)</f>
        <v>0.36074200000000001</v>
      </c>
      <c r="F25" s="18">
        <f>VLOOKUP($A25,'Reservation Data'!$C$7:$Q$130,6,FALSE)</f>
        <v>2504</v>
      </c>
      <c r="G25" s="32">
        <f>TRUNC(F25/F26,6)</f>
        <v>0.189052</v>
      </c>
      <c r="I25" s="17"/>
      <c r="J25" s="17"/>
    </row>
    <row r="26" spans="1:10" x14ac:dyDescent="0.25">
      <c r="A26" s="16" t="s">
        <v>207</v>
      </c>
      <c r="B26" s="18">
        <f>VLOOKUP($A26,'Reservation Data'!$C$7:$Q$130,8,FALSE)</f>
        <v>12114</v>
      </c>
      <c r="C26" s="32"/>
      <c r="D26" s="18">
        <f>VLOOKUP($A26,'Reservation Data'!$C$7:$Q$130,10,FALSE)</f>
        <v>1131</v>
      </c>
      <c r="E26" s="32"/>
      <c r="F26" s="18">
        <f>VLOOKUP($A26,'Reservation Data'!$C$7:$Q$130,6,FALSE)</f>
        <v>13245</v>
      </c>
      <c r="G26" s="32"/>
      <c r="I26" s="17"/>
    </row>
    <row r="27" spans="1:10" x14ac:dyDescent="0.25">
      <c r="A27" s="17" t="s">
        <v>379</v>
      </c>
      <c r="B27" s="18">
        <f>VLOOKUP($A27,'Reservation Data'!$C$7:$Q$130,8,FALSE)</f>
        <v>125</v>
      </c>
      <c r="C27" s="32">
        <f>TRUNC(B27/B28,6)</f>
        <v>1.3181999999999999E-2</v>
      </c>
      <c r="D27" s="18">
        <f>VLOOKUP($A27,'Reservation Data'!$C$7:$Q$130,10,FALSE)</f>
        <v>11</v>
      </c>
      <c r="E27" s="32">
        <f>TRUNC(D27/D28,6)</f>
        <v>2.0992E-2</v>
      </c>
      <c r="F27" s="18">
        <f>VLOOKUP($A27,'Reservation Data'!$C$7:$Q$130,6,FALSE)</f>
        <v>136</v>
      </c>
      <c r="G27" s="32">
        <f>TRUNC(F27/F28,6)</f>
        <v>1.3591000000000001E-2</v>
      </c>
      <c r="I27" s="17"/>
      <c r="J27" s="17"/>
    </row>
    <row r="28" spans="1:10" x14ac:dyDescent="0.25">
      <c r="A28" s="16" t="s">
        <v>243</v>
      </c>
      <c r="B28" s="18">
        <f>VLOOKUP($A28,'Reservation Data'!$C$7:$Q$130,8,FALSE)</f>
        <v>9482</v>
      </c>
      <c r="C28" s="32"/>
      <c r="D28" s="18">
        <f>VLOOKUP($A28,'Reservation Data'!$C$7:$Q$130,10,FALSE)</f>
        <v>524</v>
      </c>
      <c r="E28" s="32"/>
      <c r="F28" s="18">
        <f>VLOOKUP($A28,'Reservation Data'!$C$7:$Q$130,6,FALSE)</f>
        <v>10006</v>
      </c>
      <c r="G28" s="32"/>
      <c r="I28" s="17"/>
    </row>
    <row r="29" spans="1:10" x14ac:dyDescent="0.25">
      <c r="A29" s="17" t="s">
        <v>381</v>
      </c>
      <c r="B29" s="18">
        <f>VLOOKUP($A29,'Reservation Data'!$C$7:$Q$130,8,FALSE)</f>
        <v>1116</v>
      </c>
      <c r="C29" s="32">
        <f>TRUNC(B29/B30,6)</f>
        <v>5.6405999999999998E-2</v>
      </c>
      <c r="D29" s="18">
        <f>VLOOKUP($A29,'Reservation Data'!$C$7:$Q$130,10,FALSE)</f>
        <v>142</v>
      </c>
      <c r="E29" s="32">
        <f>TRUNC(D29/D30,6)</f>
        <v>8.2461999999999994E-2</v>
      </c>
      <c r="F29" s="18">
        <f>VLOOKUP($A29,'Reservation Data'!$C$7:$Q$130,6,FALSE)</f>
        <v>1258</v>
      </c>
      <c r="G29" s="32">
        <f>TRUNC(F29/F30,6)</f>
        <v>5.8492000000000002E-2</v>
      </c>
      <c r="I29" s="17"/>
      <c r="J29" s="17"/>
    </row>
    <row r="30" spans="1:10" x14ac:dyDescent="0.25">
      <c r="A30" s="16" t="s">
        <v>247</v>
      </c>
      <c r="B30" s="18">
        <f>VLOOKUP($A30,'Reservation Data'!$C$7:$Q$130,8,FALSE)</f>
        <v>19785</v>
      </c>
      <c r="C30" s="32"/>
      <c r="D30" s="18">
        <f>VLOOKUP($A30,'Reservation Data'!$C$7:$Q$130,10,FALSE)</f>
        <v>1722</v>
      </c>
      <c r="E30" s="32"/>
      <c r="F30" s="18">
        <f>VLOOKUP($A30,'Reservation Data'!$C$7:$Q$130,6,FALSE)</f>
        <v>21507</v>
      </c>
      <c r="G30" s="32"/>
      <c r="I30" s="17"/>
    </row>
    <row r="31" spans="1:10" x14ac:dyDescent="0.25">
      <c r="B31" s="18"/>
      <c r="C31" s="32"/>
      <c r="D31" s="18"/>
      <c r="E31" s="32"/>
      <c r="F31" s="18"/>
      <c r="G31" s="32"/>
      <c r="I31" s="17"/>
    </row>
    <row r="32" spans="1:10" x14ac:dyDescent="0.25">
      <c r="A32" s="17" t="s">
        <v>383</v>
      </c>
      <c r="B32" s="18">
        <f>VLOOKUP($A32,'Reservation Data'!$C$7:$Q$130,8,FALSE)</f>
        <v>86</v>
      </c>
      <c r="C32" s="32">
        <f>TRUNC(B32/B33,6)</f>
        <v>1.1275E-2</v>
      </c>
      <c r="D32" s="18">
        <f>VLOOKUP($A32,'Reservation Data'!$C$7:$Q$130,10,FALSE)</f>
        <v>25</v>
      </c>
      <c r="E32" s="32">
        <f>TRUNC(D32/D33,6)</f>
        <v>6.2033999999999999E-2</v>
      </c>
      <c r="F32" s="18">
        <f>VLOOKUP($A32,'Reservation Data'!$C$7:$Q$130,6,FALSE)</f>
        <v>111</v>
      </c>
      <c r="G32" s="32">
        <f>TRUNC(F32/F33,6)</f>
        <v>1.3823E-2</v>
      </c>
      <c r="I32" s="17"/>
      <c r="J32" s="17"/>
    </row>
    <row r="33" spans="1:10" x14ac:dyDescent="0.25">
      <c r="A33" s="16" t="s">
        <v>313</v>
      </c>
      <c r="B33" s="18">
        <f>VLOOKUP($A33,'Reservation Data'!$C$7:$Q$130,8,FALSE)</f>
        <v>7627</v>
      </c>
      <c r="C33" s="32"/>
      <c r="D33" s="18">
        <f>VLOOKUP($A33,'Reservation Data'!$C$7:$Q$130,10,FALSE)</f>
        <v>403</v>
      </c>
      <c r="E33" s="32"/>
      <c r="F33" s="18">
        <f>VLOOKUP($A33,'Reservation Data'!$C$7:$Q$130,6,FALSE)</f>
        <v>8030</v>
      </c>
      <c r="G33" s="32"/>
      <c r="I33" s="17"/>
    </row>
    <row r="34" spans="1:10" x14ac:dyDescent="0.25">
      <c r="B34" s="18"/>
      <c r="C34" s="32"/>
      <c r="D34" s="18"/>
      <c r="E34" s="32"/>
      <c r="F34" s="18"/>
      <c r="G34" s="32"/>
      <c r="I34" s="17"/>
    </row>
    <row r="35" spans="1:10" x14ac:dyDescent="0.25">
      <c r="A35" s="17" t="s">
        <v>385</v>
      </c>
      <c r="B35" s="18">
        <f>VLOOKUP($A35,'Reservation Data'!$C$7:$Q$130,8,FALSE)</f>
        <v>29</v>
      </c>
      <c r="C35" s="32">
        <f>TRUNC(B35/B36,6)</f>
        <v>4.4400000000000004E-3</v>
      </c>
      <c r="D35" s="18">
        <f>VLOOKUP($A35,'Reservation Data'!$C$7:$Q$130,10,FALSE)</f>
        <v>9</v>
      </c>
      <c r="E35" s="32">
        <f>TRUNC(D35/D36,6)</f>
        <v>1.5625E-2</v>
      </c>
      <c r="F35" s="18">
        <f>VLOOKUP($A35,'Reservation Data'!$C$7:$Q$130,6,FALSE)</f>
        <v>38</v>
      </c>
      <c r="G35" s="32">
        <f>TRUNC(F35/F36,6)</f>
        <v>5.3460000000000001E-3</v>
      </c>
      <c r="I35" s="17"/>
      <c r="J35" s="17"/>
    </row>
    <row r="36" spans="1:10" x14ac:dyDescent="0.25">
      <c r="A36" s="16" t="s">
        <v>187</v>
      </c>
      <c r="B36" s="18">
        <f>VLOOKUP($A36,'Reservation Data'!$C$7:$Q$130,8,FALSE)</f>
        <v>6531</v>
      </c>
      <c r="C36" s="32"/>
      <c r="D36" s="18">
        <f>VLOOKUP($A36,'Reservation Data'!$C$7:$Q$130,10,FALSE)</f>
        <v>576</v>
      </c>
      <c r="E36" s="32"/>
      <c r="F36" s="18">
        <f>VLOOKUP($A36,'Reservation Data'!$C$7:$Q$130,6,FALSE)</f>
        <v>7107</v>
      </c>
      <c r="G36" s="32"/>
      <c r="I36" s="17"/>
    </row>
    <row r="37" spans="1:10" x14ac:dyDescent="0.25">
      <c r="A37" s="17" t="s">
        <v>387</v>
      </c>
      <c r="B37" s="18">
        <f>VLOOKUP($A37,'Reservation Data'!$C$7:$Q$130,8,FALSE)</f>
        <v>0</v>
      </c>
      <c r="C37" s="32">
        <f>TRUNC(B37/B38,6)</f>
        <v>0</v>
      </c>
      <c r="D37" s="18">
        <f>VLOOKUP($A37,'Reservation Data'!$C$7:$Q$130,10,FALSE)</f>
        <v>0</v>
      </c>
      <c r="E37" s="32">
        <f>TRUNC(D37/D38,6)</f>
        <v>0</v>
      </c>
      <c r="F37" s="18">
        <f>VLOOKUP($A37,'Reservation Data'!$C$7:$Q$130,6,FALSE)</f>
        <v>0</v>
      </c>
      <c r="G37" s="32">
        <f>TRUNC(F37/F38,6)</f>
        <v>0</v>
      </c>
      <c r="I37" s="17"/>
      <c r="J37" s="17"/>
    </row>
    <row r="38" spans="1:10" x14ac:dyDescent="0.25">
      <c r="A38" s="16" t="s">
        <v>221</v>
      </c>
      <c r="B38" s="18">
        <f>VLOOKUP($A38,'Reservation Data'!$C$7:$Q$130,8,FALSE)</f>
        <v>28675</v>
      </c>
      <c r="C38" s="32"/>
      <c r="D38" s="18">
        <f>VLOOKUP($A38,'Reservation Data'!$C$7:$Q$130,10,FALSE)</f>
        <v>2403</v>
      </c>
      <c r="E38" s="32"/>
      <c r="F38" s="18">
        <f>VLOOKUP($A38,'Reservation Data'!$C$7:$Q$130,6,FALSE)</f>
        <v>31078</v>
      </c>
      <c r="G38" s="32"/>
      <c r="I38" s="17"/>
    </row>
    <row r="39" spans="1:10" x14ac:dyDescent="0.25">
      <c r="A39" s="17" t="s">
        <v>389</v>
      </c>
      <c r="B39" s="18">
        <f>VLOOKUP($A39,'Reservation Data'!$C$7:$Q$130,8,FALSE)</f>
        <v>1625</v>
      </c>
      <c r="C39" s="32">
        <f>TRUNC(B39/B40,6)</f>
        <v>0.13835600000000001</v>
      </c>
      <c r="D39" s="18">
        <f>VLOOKUP($A39,'Reservation Data'!$C$7:$Q$130,10,FALSE)</f>
        <v>314</v>
      </c>
      <c r="E39" s="32">
        <f>TRUNC(D39/D40,6)</f>
        <v>0.289134</v>
      </c>
      <c r="F39" s="18">
        <f>VLOOKUP($A39,'Reservation Data'!$C$7:$Q$130,6,FALSE)</f>
        <v>1939</v>
      </c>
      <c r="G39" s="32">
        <f>TRUNC(F39/F40,6)</f>
        <v>0.151118</v>
      </c>
      <c r="I39" s="17"/>
      <c r="J39" s="17"/>
    </row>
    <row r="40" spans="1:10" x14ac:dyDescent="0.25">
      <c r="A40" s="16" t="s">
        <v>281</v>
      </c>
      <c r="B40" s="18">
        <f>VLOOKUP($A40,'Reservation Data'!$C$7:$Q$130,8,FALSE)</f>
        <v>11745</v>
      </c>
      <c r="C40" s="32"/>
      <c r="D40" s="18">
        <f>VLOOKUP($A40,'Reservation Data'!$C$7:$Q$130,10,FALSE)</f>
        <v>1086</v>
      </c>
      <c r="E40" s="32"/>
      <c r="F40" s="18">
        <f>VLOOKUP($A40,'Reservation Data'!$C$7:$Q$130,6,FALSE)</f>
        <v>12831</v>
      </c>
      <c r="G40" s="32"/>
      <c r="I40" s="17"/>
    </row>
    <row r="41" spans="1:10" x14ac:dyDescent="0.25">
      <c r="A41" s="17" t="s">
        <v>391</v>
      </c>
      <c r="B41" s="18">
        <f>VLOOKUP($A41,'Reservation Data'!$C$7:$Q$130,8,FALSE)</f>
        <v>61</v>
      </c>
      <c r="C41" s="32">
        <f>TRUNC(B41/B42,6)</f>
        <v>4.7149999999999996E-3</v>
      </c>
      <c r="D41" s="18">
        <f>VLOOKUP($A41,'Reservation Data'!$C$7:$Q$130,10,FALSE)</f>
        <v>10</v>
      </c>
      <c r="E41" s="32">
        <f>TRUNC(D41/D42,6)</f>
        <v>8.2710000000000006E-3</v>
      </c>
      <c r="F41" s="18">
        <f>VLOOKUP($A41,'Reservation Data'!$C$7:$Q$130,6,FALSE)</f>
        <v>71</v>
      </c>
      <c r="G41" s="32">
        <f>TRUNC(F41/F42,6)</f>
        <v>5.019E-3</v>
      </c>
      <c r="I41" s="17"/>
      <c r="J41" s="17"/>
    </row>
    <row r="42" spans="1:10" x14ac:dyDescent="0.25">
      <c r="A42" s="16" t="s">
        <v>301</v>
      </c>
      <c r="B42" s="18">
        <f>VLOOKUP($A42,'Reservation Data'!$C$7:$Q$130,8,FALSE)</f>
        <v>12937</v>
      </c>
      <c r="C42" s="32"/>
      <c r="D42" s="18">
        <f>VLOOKUP($A42,'Reservation Data'!$C$7:$Q$130,10,FALSE)</f>
        <v>1209</v>
      </c>
      <c r="E42" s="32"/>
      <c r="F42" s="18">
        <f>VLOOKUP($A42,'Reservation Data'!$C$7:$Q$130,6,FALSE)</f>
        <v>14146</v>
      </c>
      <c r="G42" s="32"/>
      <c r="I42" s="17"/>
    </row>
    <row r="43" spans="1:10" x14ac:dyDescent="0.25">
      <c r="B43" s="18"/>
      <c r="C43" s="32"/>
      <c r="D43" s="18"/>
      <c r="E43" s="32"/>
      <c r="F43" s="18"/>
      <c r="G43" s="32"/>
      <c r="I43" s="17"/>
    </row>
    <row r="44" spans="1:10" x14ac:dyDescent="0.25">
      <c r="A44" s="17" t="s">
        <v>393</v>
      </c>
      <c r="B44" s="18">
        <f>VLOOKUP($A44,'Reservation Data'!$C$7:$Q$130,8,FALSE)</f>
        <v>1</v>
      </c>
      <c r="C44" s="32">
        <f>TRUNC(B44/B45,6)</f>
        <v>6.3E-5</v>
      </c>
      <c r="D44" s="18">
        <f>VLOOKUP($A44,'Reservation Data'!$C$7:$Q$130,10,FALSE)</f>
        <v>0</v>
      </c>
      <c r="E44" s="32">
        <f>TRUNC(D44/D45,6)</f>
        <v>0</v>
      </c>
      <c r="F44" s="18">
        <f>VLOOKUP($A44,'Reservation Data'!$C$7:$Q$130,6,FALSE)</f>
        <v>1</v>
      </c>
      <c r="G44" s="32">
        <f>TRUNC(F44/F45,6)</f>
        <v>6.0000000000000002E-5</v>
      </c>
      <c r="I44" s="17"/>
      <c r="J44" s="17"/>
    </row>
    <row r="45" spans="1:10" x14ac:dyDescent="0.25">
      <c r="A45" s="16" t="s">
        <v>191</v>
      </c>
      <c r="B45" s="18">
        <f>VLOOKUP($A45,'Reservation Data'!$C$7:$Q$130,8,FALSE)</f>
        <v>15668</v>
      </c>
      <c r="C45" s="32"/>
      <c r="D45" s="18">
        <f>VLOOKUP($A45,'Reservation Data'!$C$7:$Q$130,10,FALSE)</f>
        <v>742</v>
      </c>
      <c r="E45" s="32"/>
      <c r="F45" s="18">
        <f>VLOOKUP($A45,'Reservation Data'!$C$7:$Q$130,6,FALSE)</f>
        <v>16410</v>
      </c>
      <c r="G45" s="32"/>
      <c r="I45" s="17"/>
    </row>
    <row r="46" spans="1:10" x14ac:dyDescent="0.25">
      <c r="A46" s="17" t="s">
        <v>395</v>
      </c>
      <c r="B46" s="18">
        <f>VLOOKUP($A46,'Reservation Data'!$C$7:$Q$130,8,FALSE)</f>
        <v>0</v>
      </c>
      <c r="C46" s="32">
        <f>TRUNC(B46/B47,6)</f>
        <v>0</v>
      </c>
      <c r="D46" s="18">
        <f>VLOOKUP($A46,'Reservation Data'!$C$7:$Q$130,10,FALSE)</f>
        <v>0</v>
      </c>
      <c r="E46" s="32">
        <f>TRUNC(D46/D47,6)</f>
        <v>0</v>
      </c>
      <c r="F46" s="18">
        <f>VLOOKUP($A46,'Reservation Data'!$C$7:$Q$130,6,FALSE)</f>
        <v>0</v>
      </c>
      <c r="G46" s="32">
        <f>TRUNC(F46/F47,6)</f>
        <v>0</v>
      </c>
      <c r="I46" s="17"/>
      <c r="J46" s="17"/>
    </row>
    <row r="47" spans="1:10" x14ac:dyDescent="0.25">
      <c r="A47" s="16" t="s">
        <v>207</v>
      </c>
      <c r="B47" s="18">
        <f>VLOOKUP($A47,'Reservation Data'!$C$7:$Q$130,8,FALSE)</f>
        <v>12114</v>
      </c>
      <c r="C47" s="32"/>
      <c r="D47" s="18">
        <f>VLOOKUP($A47,'Reservation Data'!$C$7:$Q$130,10,FALSE)</f>
        <v>1131</v>
      </c>
      <c r="E47" s="32"/>
      <c r="F47" s="18">
        <f>VLOOKUP($A47,'Reservation Data'!$C$7:$Q$130,6,FALSE)</f>
        <v>13245</v>
      </c>
      <c r="G47" s="32"/>
      <c r="I47" s="17"/>
    </row>
    <row r="48" spans="1:10" x14ac:dyDescent="0.25">
      <c r="A48" s="17" t="s">
        <v>397</v>
      </c>
      <c r="B48" s="18">
        <f>VLOOKUP($A48,'Reservation Data'!$C$7:$Q$130,8,FALSE)</f>
        <v>0</v>
      </c>
      <c r="C48" s="32">
        <f>TRUNC(B48/B49,6)</f>
        <v>0</v>
      </c>
      <c r="D48" s="18">
        <f>VLOOKUP($A48,'Reservation Data'!$C$7:$Q$130,10,FALSE)</f>
        <v>0</v>
      </c>
      <c r="E48" s="32">
        <f>TRUNC(D48/D49,6)</f>
        <v>0</v>
      </c>
      <c r="F48" s="18">
        <f>VLOOKUP($A48,'Reservation Data'!$C$7:$Q$130,6,FALSE)</f>
        <v>0</v>
      </c>
      <c r="G48" s="32">
        <f>TRUNC(F48/F49,6)</f>
        <v>0</v>
      </c>
      <c r="I48" s="17"/>
      <c r="J48" s="17"/>
    </row>
    <row r="49" spans="1:10" x14ac:dyDescent="0.25">
      <c r="A49" s="16" t="s">
        <v>297</v>
      </c>
      <c r="B49" s="18">
        <f>VLOOKUP($A49,'Reservation Data'!$C$7:$Q$130,8,FALSE)</f>
        <v>27638</v>
      </c>
      <c r="C49" s="32"/>
      <c r="D49" s="18">
        <f>VLOOKUP($A49,'Reservation Data'!$C$7:$Q$130,10,FALSE)</f>
        <v>1514</v>
      </c>
      <c r="E49" s="32"/>
      <c r="F49" s="18">
        <f>VLOOKUP($A49,'Reservation Data'!$C$7:$Q$130,6,FALSE)</f>
        <v>29152</v>
      </c>
      <c r="G49" s="32"/>
      <c r="I49" s="17"/>
    </row>
    <row r="50" spans="1:10" x14ac:dyDescent="0.25">
      <c r="A50" s="17" t="s">
        <v>399</v>
      </c>
      <c r="B50" s="18">
        <f>VLOOKUP($A50,'Reservation Data'!$C$7:$Q$130,8,FALSE)</f>
        <v>22</v>
      </c>
      <c r="C50" s="32">
        <f>TRUNC(B50/B51,6)</f>
        <v>2.31E-4</v>
      </c>
      <c r="D50" s="18">
        <f>VLOOKUP($A50,'Reservation Data'!$C$7:$Q$130,10,FALSE)</f>
        <v>9</v>
      </c>
      <c r="E50" s="32">
        <f>TRUNC(D50/D51,6)</f>
        <v>1.108E-3</v>
      </c>
      <c r="F50" s="18">
        <f>VLOOKUP($A50,'Reservation Data'!$C$7:$Q$130,6,FALSE)</f>
        <v>31</v>
      </c>
      <c r="G50" s="32">
        <f>TRUNC(F50/F51,6)</f>
        <v>3.01E-4</v>
      </c>
      <c r="I50" s="17"/>
      <c r="J50" s="17"/>
    </row>
    <row r="51" spans="1:10" x14ac:dyDescent="0.25">
      <c r="A51" s="16" t="s">
        <v>323</v>
      </c>
      <c r="B51" s="18">
        <f>VLOOKUP($A51,'Reservation Data'!$C$7:$Q$130,8,FALSE)</f>
        <v>94870</v>
      </c>
      <c r="C51" s="32"/>
      <c r="D51" s="18">
        <f>VLOOKUP($A51,'Reservation Data'!$C$7:$Q$130,10,FALSE)</f>
        <v>8120</v>
      </c>
      <c r="E51" s="32"/>
      <c r="F51" s="18">
        <f>VLOOKUP($A51,'Reservation Data'!$C$7:$Q$130,6,FALSE)</f>
        <v>102990</v>
      </c>
      <c r="G51" s="32"/>
      <c r="I51" s="17"/>
    </row>
    <row r="52" spans="1:10" x14ac:dyDescent="0.25">
      <c r="B52" s="18"/>
      <c r="C52" s="32"/>
      <c r="D52" s="18"/>
      <c r="E52" s="32"/>
      <c r="F52" s="18"/>
      <c r="G52" s="32"/>
      <c r="I52" s="17"/>
    </row>
    <row r="53" spans="1:10" x14ac:dyDescent="0.25">
      <c r="A53" s="17" t="s">
        <v>401</v>
      </c>
      <c r="B53" s="18">
        <f>VLOOKUP($A53,'Reservation Data'!$C$7:$Q$130,8,FALSE)</f>
        <v>4</v>
      </c>
      <c r="C53" s="32">
        <f>TRUNC(B53/B54,6)</f>
        <v>1.8E-5</v>
      </c>
      <c r="D53" s="18">
        <f>VLOOKUP($A53,'Reservation Data'!$C$7:$Q$130,10,FALSE)</f>
        <v>0</v>
      </c>
      <c r="E53" s="32">
        <f>TRUNC(D53/D54,6)</f>
        <v>0</v>
      </c>
      <c r="F53" s="18">
        <f>VLOOKUP($A53,'Reservation Data'!$C$7:$Q$130,6,FALSE)</f>
        <v>4</v>
      </c>
      <c r="G53" s="32">
        <f>TRUNC(F53/F54,6)</f>
        <v>1.7E-5</v>
      </c>
      <c r="I53" s="17"/>
      <c r="J53" s="17"/>
    </row>
    <row r="54" spans="1:10" x14ac:dyDescent="0.25">
      <c r="A54" s="16" t="s">
        <v>223</v>
      </c>
      <c r="B54" s="18">
        <f>VLOOKUP($A54,'Reservation Data'!$C$7:$Q$130,8,FALSE)</f>
        <v>220143</v>
      </c>
      <c r="C54" s="32"/>
      <c r="D54" s="18">
        <f>VLOOKUP($A54,'Reservation Data'!$C$7:$Q$130,10,FALSE)</f>
        <v>13741</v>
      </c>
      <c r="E54" s="32"/>
      <c r="F54" s="18">
        <f>VLOOKUP($A54,'Reservation Data'!$C$7:$Q$130,6,FALSE)</f>
        <v>233884</v>
      </c>
      <c r="G54" s="32"/>
      <c r="I54" s="17"/>
    </row>
    <row r="55" spans="1:10" x14ac:dyDescent="0.25">
      <c r="A55" s="17" t="s">
        <v>403</v>
      </c>
      <c r="B55" s="18">
        <f>VLOOKUP($A55,'Reservation Data'!$C$7:$Q$130,8,FALSE)</f>
        <v>67</v>
      </c>
      <c r="C55" s="32">
        <f>TRUNC(B55/B56,6)</f>
        <v>2.8349999999999998E-3</v>
      </c>
      <c r="D55" s="18">
        <f>VLOOKUP($A55,'Reservation Data'!$C$7:$Q$130,10,FALSE)</f>
        <v>7</v>
      </c>
      <c r="E55" s="32">
        <f>TRUNC(D55/D56,6)</f>
        <v>4.6379999999999998E-3</v>
      </c>
      <c r="F55" s="18">
        <f>VLOOKUP($A55,'Reservation Data'!$C$7:$Q$130,6,FALSE)</f>
        <v>74</v>
      </c>
      <c r="G55" s="32">
        <f>TRUNC(F55/F56,6)</f>
        <v>2.944E-3</v>
      </c>
      <c r="I55" s="17"/>
      <c r="J55" s="17"/>
    </row>
    <row r="56" spans="1:10" x14ac:dyDescent="0.25">
      <c r="A56" s="16" t="s">
        <v>235</v>
      </c>
      <c r="B56" s="18">
        <f>VLOOKUP($A56,'Reservation Data'!$C$7:$Q$130,8,FALSE)</f>
        <v>23625</v>
      </c>
      <c r="C56" s="32"/>
      <c r="D56" s="18">
        <f>VLOOKUP($A56,'Reservation Data'!$C$7:$Q$130,10,FALSE)</f>
        <v>1509</v>
      </c>
      <c r="E56" s="32"/>
      <c r="F56" s="18">
        <f>VLOOKUP($A56,'Reservation Data'!$C$7:$Q$130,6,FALSE)</f>
        <v>25134</v>
      </c>
      <c r="G56" s="32"/>
      <c r="I56" s="17"/>
    </row>
    <row r="57" spans="1:10" x14ac:dyDescent="0.25">
      <c r="B57" s="18"/>
      <c r="C57" s="32"/>
      <c r="D57" s="18"/>
      <c r="E57" s="32"/>
      <c r="F57" s="18"/>
      <c r="G57" s="32"/>
      <c r="I57" s="17"/>
    </row>
    <row r="58" spans="1:10" x14ac:dyDescent="0.25">
      <c r="A58" s="17" t="s">
        <v>405</v>
      </c>
      <c r="B58" s="18">
        <f>VLOOKUP($A58,'Reservation Data'!$C$7:$Q$130,8,FALSE)</f>
        <v>1980</v>
      </c>
      <c r="C58" s="32">
        <f>TRUNC(B58/B59,6)</f>
        <v>9.7345000000000001E-2</v>
      </c>
      <c r="D58" s="18">
        <f>VLOOKUP($A58,'Reservation Data'!$C$7:$Q$130,10,FALSE)</f>
        <v>741</v>
      </c>
      <c r="E58" s="32">
        <f>TRUNC(D58/D59,6)</f>
        <v>0.29393000000000002</v>
      </c>
      <c r="F58" s="18">
        <f>VLOOKUP($A58,'Reservation Data'!$C$7:$Q$130,6,FALSE)</f>
        <v>2721</v>
      </c>
      <c r="G58" s="32">
        <f>TRUNC(F58/F59,6)</f>
        <v>0.119023</v>
      </c>
      <c r="I58" s="17"/>
      <c r="J58" s="17"/>
    </row>
    <row r="59" spans="1:10" x14ac:dyDescent="0.25">
      <c r="A59" s="16" t="s">
        <v>193</v>
      </c>
      <c r="B59" s="18">
        <f>VLOOKUP($A59,'Reservation Data'!$C$7:$Q$130,8,FALSE)</f>
        <v>20340</v>
      </c>
      <c r="C59" s="32"/>
      <c r="D59" s="18">
        <f>VLOOKUP($A59,'Reservation Data'!$C$7:$Q$130,10,FALSE)</f>
        <v>2521</v>
      </c>
      <c r="E59" s="32"/>
      <c r="F59" s="18">
        <f>VLOOKUP($A59,'Reservation Data'!$C$7:$Q$130,6,FALSE)</f>
        <v>22861</v>
      </c>
      <c r="G59" s="32"/>
      <c r="I59" s="17"/>
    </row>
    <row r="60" spans="1:10" x14ac:dyDescent="0.25">
      <c r="A60" s="17" t="s">
        <v>407</v>
      </c>
      <c r="B60" s="18">
        <f>VLOOKUP($A60,'Reservation Data'!$C$7:$Q$130,8,FALSE)</f>
        <v>37</v>
      </c>
      <c r="C60" s="32">
        <f>TRUNC(B60/B61,6)</f>
        <v>1.0425E-2</v>
      </c>
      <c r="D60" s="18">
        <f>VLOOKUP($A60,'Reservation Data'!$C$7:$Q$130,10,FALSE)</f>
        <v>0</v>
      </c>
      <c r="E60" s="32">
        <f>TRUNC(D60/D61,6)</f>
        <v>0</v>
      </c>
      <c r="F60" s="18">
        <f>VLOOKUP($A60,'Reservation Data'!$C$7:$Q$130,6,FALSE)</f>
        <v>37</v>
      </c>
      <c r="G60" s="32">
        <f>TRUNC(F60/F61,6)</f>
        <v>9.4549999999999999E-3</v>
      </c>
      <c r="I60" s="17"/>
      <c r="J60" s="17"/>
    </row>
    <row r="61" spans="1:10" x14ac:dyDescent="0.25">
      <c r="A61" s="16" t="s">
        <v>215</v>
      </c>
      <c r="B61" s="18">
        <f>VLOOKUP($A61,'Reservation Data'!$C$7:$Q$130,8,FALSE)</f>
        <v>3549</v>
      </c>
      <c r="C61" s="32"/>
      <c r="D61" s="18">
        <f>VLOOKUP($A61,'Reservation Data'!$C$7:$Q$130,10,FALSE)</f>
        <v>364</v>
      </c>
      <c r="E61" s="32"/>
      <c r="F61" s="18">
        <f>VLOOKUP($A61,'Reservation Data'!$C$7:$Q$130,6,FALSE)</f>
        <v>3913</v>
      </c>
      <c r="G61" s="32"/>
      <c r="I61" s="17"/>
    </row>
    <row r="62" spans="1:10" x14ac:dyDescent="0.25">
      <c r="A62" s="17" t="s">
        <v>409</v>
      </c>
      <c r="B62" s="18">
        <f>VLOOKUP($A62,'Reservation Data'!$C$7:$Q$130,8,FALSE)</f>
        <v>0</v>
      </c>
      <c r="C62" s="32">
        <f>TRUNC(B62/B63,6)</f>
        <v>0</v>
      </c>
      <c r="D62" s="18">
        <f>VLOOKUP($A62,'Reservation Data'!$C$7:$Q$130,10,FALSE)</f>
        <v>0</v>
      </c>
      <c r="E62" s="32">
        <f>TRUNC(D62/D63,6)</f>
        <v>0</v>
      </c>
      <c r="F62" s="18">
        <f>VLOOKUP($A62,'Reservation Data'!$C$7:$Q$130,6,FALSE)</f>
        <v>0</v>
      </c>
      <c r="G62" s="32">
        <f>TRUNC(F62/F63,6)</f>
        <v>0</v>
      </c>
      <c r="I62" s="17"/>
      <c r="J62" s="17"/>
    </row>
    <row r="63" spans="1:10" x14ac:dyDescent="0.25">
      <c r="A63" s="17" t="s">
        <v>257</v>
      </c>
      <c r="B63" s="18">
        <f>VLOOKUP($A63,'Reservation Data'!$C$7:$Q$130,8,FALSE)</f>
        <v>5887</v>
      </c>
      <c r="C63" s="32"/>
      <c r="D63" s="18">
        <f>VLOOKUP($A63,'Reservation Data'!$C$7:$Q$130,10,FALSE)</f>
        <v>472</v>
      </c>
      <c r="E63" s="32"/>
      <c r="F63" s="18">
        <f>VLOOKUP($A63,'Reservation Data'!$C$7:$Q$130,6,FALSE)</f>
        <v>6359</v>
      </c>
      <c r="G63" s="32"/>
      <c r="I63" s="17"/>
    </row>
    <row r="64" spans="1:10" x14ac:dyDescent="0.25">
      <c r="A64" s="17" t="s">
        <v>411</v>
      </c>
      <c r="B64" s="18">
        <f>VLOOKUP($A64,'Reservation Data'!$C$7:$Q$130,8,FALSE)</f>
        <v>0</v>
      </c>
      <c r="C64" s="32">
        <f>TRUNC(B64/B65,6)</f>
        <v>0</v>
      </c>
      <c r="D64" s="18">
        <f>VLOOKUP($A64,'Reservation Data'!$C$7:$Q$130,10,FALSE)</f>
        <v>0</v>
      </c>
      <c r="E64" s="32">
        <f>TRUNC(D64/D65,6)</f>
        <v>0</v>
      </c>
      <c r="F64" s="18">
        <f>VLOOKUP($A64,'Reservation Data'!$C$7:$Q$130,6,FALSE)</f>
        <v>0</v>
      </c>
      <c r="G64" s="32">
        <f>TRUNC(F64/F65,6)</f>
        <v>0</v>
      </c>
      <c r="I64" s="17"/>
      <c r="J64" s="17"/>
    </row>
    <row r="65" spans="1:10" x14ac:dyDescent="0.25">
      <c r="A65" s="16" t="s">
        <v>263</v>
      </c>
      <c r="B65" s="18">
        <f>VLOOKUP($A65,'Reservation Data'!$C$7:$Q$130,8,FALSE)</f>
        <v>1986</v>
      </c>
      <c r="C65" s="32"/>
      <c r="D65" s="18">
        <f>VLOOKUP($A65,'Reservation Data'!$C$7:$Q$130,10,FALSE)</f>
        <v>78</v>
      </c>
      <c r="E65" s="32"/>
      <c r="F65" s="18">
        <f>VLOOKUP($A65,'Reservation Data'!$C$7:$Q$130,6,FALSE)</f>
        <v>2064</v>
      </c>
      <c r="G65" s="32"/>
      <c r="I65" s="17"/>
    </row>
    <row r="66" spans="1:10" x14ac:dyDescent="0.25">
      <c r="A66" s="17" t="s">
        <v>413</v>
      </c>
      <c r="B66" s="18">
        <f>VLOOKUP($A66,'Reservation Data'!$C$7:$Q$130,8,FALSE)</f>
        <v>0</v>
      </c>
      <c r="C66" s="32">
        <f>TRUNC(B66/B67,6)</f>
        <v>0</v>
      </c>
      <c r="D66" s="18">
        <f>VLOOKUP($A66,'Reservation Data'!$C$7:$Q$130,10,FALSE)</f>
        <v>0</v>
      </c>
      <c r="E66" s="32">
        <f>TRUNC(D66/D67,6)</f>
        <v>0</v>
      </c>
      <c r="F66" s="18">
        <f>VLOOKUP($A66,'Reservation Data'!$C$7:$Q$130,6,FALSE)</f>
        <v>0</v>
      </c>
      <c r="G66" s="32">
        <f>TRUNC(F66/F67,6)</f>
        <v>0</v>
      </c>
      <c r="I66" s="17"/>
      <c r="J66" s="17"/>
    </row>
    <row r="67" spans="1:10" x14ac:dyDescent="0.25">
      <c r="A67" s="16" t="s">
        <v>275</v>
      </c>
      <c r="B67" s="18">
        <f>VLOOKUP($A67,'Reservation Data'!$C$7:$Q$130,8,FALSE)</f>
        <v>4772</v>
      </c>
      <c r="C67" s="32"/>
      <c r="D67" s="18">
        <f>VLOOKUP($A67,'Reservation Data'!$C$7:$Q$130,10,FALSE)</f>
        <v>244</v>
      </c>
      <c r="E67" s="32"/>
      <c r="F67" s="18">
        <f>VLOOKUP($A67,'Reservation Data'!$C$7:$Q$130,6,FALSE)</f>
        <v>5016</v>
      </c>
      <c r="G67" s="32"/>
      <c r="I67" s="17"/>
    </row>
    <row r="68" spans="1:10" x14ac:dyDescent="0.25">
      <c r="A68" s="17" t="s">
        <v>415</v>
      </c>
      <c r="B68" s="18">
        <f>VLOOKUP($A68,'Reservation Data'!$C$7:$Q$130,8,FALSE)</f>
        <v>0</v>
      </c>
      <c r="C68" s="32">
        <f>TRUNC(B68/B69,6)</f>
        <v>0</v>
      </c>
      <c r="D68" s="18">
        <f>VLOOKUP($A68,'Reservation Data'!$C$7:$Q$130,10,FALSE)</f>
        <v>0</v>
      </c>
      <c r="E68" s="32">
        <f>TRUNC(D68/D69,6)</f>
        <v>0</v>
      </c>
      <c r="F68" s="18">
        <f>VLOOKUP($A68,'Reservation Data'!$C$7:$Q$130,6,FALSE)</f>
        <v>0</v>
      </c>
      <c r="G68" s="32">
        <f>TRUNC(F68/F69,6)</f>
        <v>0</v>
      </c>
      <c r="I68" s="17"/>
      <c r="J68" s="17"/>
    </row>
    <row r="69" spans="1:10" x14ac:dyDescent="0.25">
      <c r="A69" s="16" t="s">
        <v>299</v>
      </c>
      <c r="B69" s="18">
        <f>VLOOKUP($A69,'Reservation Data'!$C$7:$Q$130,8,FALSE)</f>
        <v>7514</v>
      </c>
      <c r="C69" s="32"/>
      <c r="D69" s="18">
        <f>VLOOKUP($A69,'Reservation Data'!$C$7:$Q$130,10,FALSE)</f>
        <v>293</v>
      </c>
      <c r="E69" s="32"/>
      <c r="F69" s="18">
        <f>VLOOKUP($A69,'Reservation Data'!$C$7:$Q$130,6,FALSE)</f>
        <v>7807</v>
      </c>
      <c r="G69" s="32"/>
      <c r="I69" s="17"/>
    </row>
    <row r="70" spans="1:10" x14ac:dyDescent="0.25">
      <c r="A70" s="17" t="s">
        <v>417</v>
      </c>
      <c r="B70" s="18">
        <f>VLOOKUP($A70,'Reservation Data'!$C$7:$Q$130,8,FALSE)</f>
        <v>0</v>
      </c>
      <c r="C70" s="32">
        <f>TRUNC(B70/B71,6)</f>
        <v>0</v>
      </c>
      <c r="D70" s="18">
        <f>VLOOKUP($A70,'Reservation Data'!$C$7:$Q$130,10,FALSE)</f>
        <v>0</v>
      </c>
      <c r="E70" s="32">
        <f>TRUNC(D70/D71,6)</f>
        <v>0</v>
      </c>
      <c r="F70" s="18">
        <f>VLOOKUP($A70,'Reservation Data'!$C$7:$Q$130,6,FALSE)</f>
        <v>0</v>
      </c>
      <c r="G70" s="32">
        <f>TRUNC(F70/F71,6)</f>
        <v>0</v>
      </c>
      <c r="I70" s="17"/>
      <c r="J70" s="17"/>
    </row>
    <row r="71" spans="1:10" x14ac:dyDescent="0.25">
      <c r="A71" s="16" t="s">
        <v>305</v>
      </c>
      <c r="B71" s="18">
        <f>VLOOKUP($A71,'Reservation Data'!$C$7:$Q$130,8,FALSE)</f>
        <v>15671</v>
      </c>
      <c r="C71" s="32"/>
      <c r="D71" s="18">
        <f>VLOOKUP($A71,'Reservation Data'!$C$7:$Q$130,10,FALSE)</f>
        <v>833</v>
      </c>
      <c r="E71" s="32"/>
      <c r="F71" s="18">
        <f>VLOOKUP($A71,'Reservation Data'!$C$7:$Q$130,6,FALSE)</f>
        <v>16504</v>
      </c>
      <c r="G71" s="32"/>
      <c r="I71" s="17"/>
    </row>
    <row r="72" spans="1:10" x14ac:dyDescent="0.25">
      <c r="A72" s="17" t="s">
        <v>419</v>
      </c>
      <c r="B72" s="18">
        <f>VLOOKUP($A72,'Reservation Data'!$C$7:$Q$130,8,FALSE)</f>
        <v>0</v>
      </c>
      <c r="C72" s="32">
        <f>TRUNC(B72/B73,6)</f>
        <v>0</v>
      </c>
      <c r="D72" s="18">
        <f>VLOOKUP($A72,'Reservation Data'!$C$7:$Q$130,10,FALSE)</f>
        <v>0</v>
      </c>
      <c r="E72" s="32">
        <f>TRUNC(D72/D73,6)</f>
        <v>0</v>
      </c>
      <c r="F72" s="18">
        <f>VLOOKUP($A72,'Reservation Data'!$C$7:$Q$130,6,FALSE)</f>
        <v>0</v>
      </c>
      <c r="G72" s="32">
        <f>TRUNC(F72/F73,6)</f>
        <v>0</v>
      </c>
      <c r="I72" s="17"/>
      <c r="J72" s="17"/>
    </row>
    <row r="73" spans="1:10" x14ac:dyDescent="0.25">
      <c r="A73" s="16" t="s">
        <v>311</v>
      </c>
      <c r="B73" s="18">
        <f>VLOOKUP($A73,'Reservation Data'!$C$7:$Q$130,8,FALSE)</f>
        <v>2094</v>
      </c>
      <c r="C73" s="32"/>
      <c r="D73" s="18">
        <f>VLOOKUP($A73,'Reservation Data'!$C$7:$Q$130,10,FALSE)</f>
        <v>110</v>
      </c>
      <c r="E73" s="32"/>
      <c r="F73" s="18">
        <f>VLOOKUP($A73,'Reservation Data'!$C$7:$Q$130,6,FALSE)</f>
        <v>2204</v>
      </c>
      <c r="G73" s="32"/>
      <c r="I73" s="17"/>
    </row>
    <row r="74" spans="1:10" x14ac:dyDescent="0.25">
      <c r="A74" s="17" t="s">
        <v>421</v>
      </c>
      <c r="B74" s="18">
        <f>VLOOKUP($A74,'Reservation Data'!$C$7:$Q$130,8,FALSE)</f>
        <v>0</v>
      </c>
      <c r="C74" s="32">
        <f>TRUNC(B74/B75,6)</f>
        <v>0</v>
      </c>
      <c r="D74" s="18">
        <f>VLOOKUP($A74,'Reservation Data'!$C$7:$Q$130,10,FALSE)</f>
        <v>0</v>
      </c>
      <c r="E74" s="32">
        <f>TRUNC(D74/D75,6)</f>
        <v>0</v>
      </c>
      <c r="F74" s="18">
        <f>VLOOKUP($A74,'Reservation Data'!$C$7:$Q$130,6,FALSE)</f>
        <v>0</v>
      </c>
      <c r="G74" s="32">
        <f>TRUNC(F74/F75,6)</f>
        <v>0</v>
      </c>
      <c r="I74" s="17"/>
      <c r="J74" s="17"/>
    </row>
    <row r="75" spans="1:10" x14ac:dyDescent="0.25">
      <c r="A75" s="16" t="s">
        <v>321</v>
      </c>
      <c r="B75" s="18">
        <f>VLOOKUP($A75,'Reservation Data'!$C$7:$Q$130,8,FALSE)</f>
        <v>8329</v>
      </c>
      <c r="C75" s="32"/>
      <c r="D75" s="18">
        <f>VLOOKUP($A75,'Reservation Data'!$C$7:$Q$130,10,FALSE)</f>
        <v>295</v>
      </c>
      <c r="E75" s="32"/>
      <c r="F75" s="18">
        <f>VLOOKUP($A75,'Reservation Data'!$C$7:$Q$130,6,FALSE)</f>
        <v>8624</v>
      </c>
      <c r="G75" s="32"/>
      <c r="I75" s="17"/>
    </row>
    <row r="76" spans="1:10" x14ac:dyDescent="0.25">
      <c r="B76" s="18"/>
      <c r="C76" s="32"/>
      <c r="D76" s="18"/>
      <c r="E76" s="32"/>
      <c r="F76" s="18"/>
      <c r="G76" s="32"/>
      <c r="I76" s="17"/>
    </row>
    <row r="77" spans="1:10" x14ac:dyDescent="0.25">
      <c r="A77" s="17" t="s">
        <v>423</v>
      </c>
      <c r="B77" s="18">
        <f>VLOOKUP($A77,'Reservation Data'!$C$7:$Q$130,8,FALSE)</f>
        <v>70</v>
      </c>
      <c r="C77" s="32">
        <f>TRUNC(B77/B78,6)</f>
        <v>9.6000000000000002E-4</v>
      </c>
      <c r="D77" s="18">
        <f>VLOOKUP($A77,'Reservation Data'!$C$7:$Q$130,10,FALSE)</f>
        <v>12</v>
      </c>
      <c r="E77" s="32">
        <f>TRUNC(D77/D78,6)</f>
        <v>2.8999999999999998E-3</v>
      </c>
      <c r="F77" s="18">
        <f>VLOOKUP($A77,'Reservation Data'!$C$7:$Q$130,6,FALSE)</f>
        <v>82</v>
      </c>
      <c r="G77" s="32">
        <f>TRUNC(F77/F78,6)</f>
        <v>1.0640000000000001E-3</v>
      </c>
      <c r="I77" s="17"/>
      <c r="J77" s="17"/>
    </row>
    <row r="78" spans="1:10" x14ac:dyDescent="0.25">
      <c r="A78" s="16" t="s">
        <v>325</v>
      </c>
      <c r="B78" s="18">
        <f>VLOOKUP($A78,'Reservation Data'!$C$7:$Q$130,8,FALSE)</f>
        <v>72883</v>
      </c>
      <c r="C78" s="32"/>
      <c r="D78" s="18">
        <f>VLOOKUP($A78,'Reservation Data'!$C$7:$Q$130,10,FALSE)</f>
        <v>4137</v>
      </c>
      <c r="E78" s="32"/>
      <c r="F78" s="18">
        <f>VLOOKUP($A78,'Reservation Data'!$C$7:$Q$130,6,FALSE)</f>
        <v>77020</v>
      </c>
      <c r="G78" s="32"/>
      <c r="I78" s="17"/>
    </row>
    <row r="79" spans="1:10" x14ac:dyDescent="0.25">
      <c r="B79" s="18"/>
      <c r="C79" s="32"/>
      <c r="D79" s="18"/>
      <c r="E79" s="32"/>
      <c r="F79" s="18"/>
      <c r="G79" s="32"/>
      <c r="I79" s="17"/>
    </row>
    <row r="80" spans="1:10" x14ac:dyDescent="0.25">
      <c r="A80" s="17" t="s">
        <v>425</v>
      </c>
      <c r="B80" s="18">
        <f>VLOOKUP($A80,'Reservation Data'!$C$7:$Q$130,8,FALSE)</f>
        <v>0</v>
      </c>
      <c r="C80" s="32">
        <f>TRUNC(B80/B81,6)</f>
        <v>0</v>
      </c>
      <c r="D80" s="18">
        <f>VLOOKUP($A80,'Reservation Data'!$C$7:$Q$130,10,FALSE)</f>
        <v>0</v>
      </c>
      <c r="E80" s="32">
        <f>TRUNC(D80/D81,6)</f>
        <v>0</v>
      </c>
      <c r="F80" s="18">
        <f>VLOOKUP($A80,'Reservation Data'!$C$7:$Q$130,6,FALSE)</f>
        <v>0</v>
      </c>
      <c r="G80" s="32">
        <f>TRUNC(F80/F81,6)</f>
        <v>0</v>
      </c>
      <c r="I80" s="17"/>
      <c r="J80" s="17"/>
    </row>
    <row r="81" spans="1:10" x14ac:dyDescent="0.25">
      <c r="A81" s="16" t="s">
        <v>209</v>
      </c>
      <c r="B81" s="18">
        <f>VLOOKUP($A81,'Reservation Data'!$C$7:$Q$130,8,FALSE)</f>
        <v>6365</v>
      </c>
      <c r="C81" s="32"/>
      <c r="D81" s="18">
        <f>VLOOKUP($A81,'Reservation Data'!$C$7:$Q$130,10,FALSE)</f>
        <v>237</v>
      </c>
      <c r="E81" s="32"/>
      <c r="F81" s="18">
        <f>VLOOKUP($A81,'Reservation Data'!$C$7:$Q$130,6,FALSE)</f>
        <v>6602</v>
      </c>
      <c r="G81" s="32"/>
      <c r="I81" s="17"/>
    </row>
    <row r="82" spans="1:10" x14ac:dyDescent="0.25">
      <c r="A82" s="17" t="s">
        <v>427</v>
      </c>
      <c r="B82" s="18">
        <f>VLOOKUP($A82,'Reservation Data'!$C$7:$Q$130,8,FALSE)</f>
        <v>69</v>
      </c>
      <c r="C82" s="32">
        <f>TRUNC(B82/B83,6)</f>
        <v>1.3479E-2</v>
      </c>
      <c r="D82" s="18">
        <f>VLOOKUP($A82,'Reservation Data'!$C$7:$Q$130,10,FALSE)</f>
        <v>14</v>
      </c>
      <c r="E82" s="32">
        <f>TRUNC(D82/D83,6)</f>
        <v>7.4468000000000006E-2</v>
      </c>
      <c r="F82" s="18">
        <f>VLOOKUP($A82,'Reservation Data'!$C$7:$Q$130,6,FALSE)</f>
        <v>83</v>
      </c>
      <c r="G82" s="32">
        <f>TRUNC(F82/F83,6)</f>
        <v>1.5639E-2</v>
      </c>
      <c r="I82" s="17"/>
      <c r="J82" s="17"/>
    </row>
    <row r="83" spans="1:10" x14ac:dyDescent="0.25">
      <c r="A83" s="16" t="s">
        <v>359</v>
      </c>
      <c r="B83" s="18">
        <f>VLOOKUP($A83,'Reservation Data'!$C$7:$Q$130,8,FALSE)</f>
        <v>5119</v>
      </c>
      <c r="C83" s="32"/>
      <c r="D83" s="18">
        <f>VLOOKUP($A83,'Reservation Data'!$C$7:$Q$130,10,FALSE)</f>
        <v>188</v>
      </c>
      <c r="E83" s="32"/>
      <c r="F83" s="18">
        <f>VLOOKUP($A83,'Reservation Data'!$C$7:$Q$130,6,FALSE)</f>
        <v>5307</v>
      </c>
      <c r="G83" s="32"/>
      <c r="I83" s="17"/>
    </row>
    <row r="84" spans="1:10" x14ac:dyDescent="0.25">
      <c r="B84" s="18"/>
      <c r="C84" s="32"/>
      <c r="D84" s="18"/>
      <c r="E84" s="32"/>
      <c r="F84" s="18"/>
      <c r="G84" s="32"/>
      <c r="I84" s="17"/>
    </row>
    <row r="85" spans="1:10" x14ac:dyDescent="0.25">
      <c r="A85" s="17" t="s">
        <v>429</v>
      </c>
      <c r="B85" s="18">
        <f>VLOOKUP($A85,'Reservation Data'!$C$7:$Q$130,8,FALSE)</f>
        <v>1337</v>
      </c>
      <c r="C85" s="32">
        <f>TRUNC(B85/B86,6)</f>
        <v>8.5333000000000006E-2</v>
      </c>
      <c r="D85" s="18">
        <f>VLOOKUP($A85,'Reservation Data'!$C$7:$Q$130,10,FALSE)</f>
        <v>157</v>
      </c>
      <c r="E85" s="32">
        <f>TRUNC(D85/D86,6)</f>
        <v>0.21159</v>
      </c>
      <c r="F85" s="18">
        <f>VLOOKUP($A85,'Reservation Data'!$C$7:$Q$130,6,FALSE)</f>
        <v>1494</v>
      </c>
      <c r="G85" s="32">
        <f>TRUNC(F85/F86,6)</f>
        <v>9.1041999999999998E-2</v>
      </c>
      <c r="I85" s="17"/>
      <c r="J85" s="17"/>
    </row>
    <row r="86" spans="1:10" x14ac:dyDescent="0.25">
      <c r="A86" s="16" t="s">
        <v>191</v>
      </c>
      <c r="B86" s="18">
        <f>VLOOKUP($A86,'Reservation Data'!$C$7:$Q$130,8,FALSE)</f>
        <v>15668</v>
      </c>
      <c r="C86" s="32"/>
      <c r="D86" s="18">
        <f>VLOOKUP($A86,'Reservation Data'!$C$7:$Q$130,10,FALSE)</f>
        <v>742</v>
      </c>
      <c r="E86" s="32"/>
      <c r="F86" s="18">
        <f>VLOOKUP($A86,'Reservation Data'!$C$7:$Q$130,6,FALSE)</f>
        <v>16410</v>
      </c>
      <c r="G86" s="32"/>
      <c r="I86" s="17"/>
    </row>
    <row r="87" spans="1:10" x14ac:dyDescent="0.25">
      <c r="A87" s="17" t="s">
        <v>431</v>
      </c>
      <c r="B87" s="18">
        <f>VLOOKUP($A87,'Reservation Data'!$C$7:$Q$130,8,FALSE)</f>
        <v>258</v>
      </c>
      <c r="C87" s="32">
        <f>TRUNC(B87/B88,6)</f>
        <v>7.2695999999999997E-2</v>
      </c>
      <c r="D87" s="18">
        <f>VLOOKUP($A87,'Reservation Data'!$C$7:$Q$130,10,FALSE)</f>
        <v>38</v>
      </c>
      <c r="E87" s="32">
        <f>TRUNC(D87/D88,6)</f>
        <v>0.104395</v>
      </c>
      <c r="F87" s="18">
        <f>VLOOKUP($A87,'Reservation Data'!$C$7:$Q$130,6,FALSE)</f>
        <v>296</v>
      </c>
      <c r="G87" s="32">
        <f>TRUNC(F87/F88,6)</f>
        <v>7.5645000000000004E-2</v>
      </c>
      <c r="I87" s="17"/>
      <c r="J87" s="17"/>
    </row>
    <row r="88" spans="1:10" x14ac:dyDescent="0.25">
      <c r="A88" s="16" t="s">
        <v>215</v>
      </c>
      <c r="B88" s="18">
        <f>VLOOKUP($A88,'Reservation Data'!$C$7:$Q$130,8,FALSE)</f>
        <v>3549</v>
      </c>
      <c r="C88" s="32"/>
      <c r="D88" s="18">
        <f>VLOOKUP($A88,'Reservation Data'!$C$7:$Q$130,10,FALSE)</f>
        <v>364</v>
      </c>
      <c r="E88" s="32"/>
      <c r="F88" s="18">
        <f>VLOOKUP($A88,'Reservation Data'!$C$7:$Q$130,6,FALSE)</f>
        <v>3913</v>
      </c>
      <c r="G88" s="32"/>
      <c r="I88" s="17"/>
    </row>
    <row r="89" spans="1:10" x14ac:dyDescent="0.25">
      <c r="A89" s="17" t="s">
        <v>433</v>
      </c>
      <c r="B89" s="18">
        <f>VLOOKUP($A89,'Reservation Data'!$C$7:$Q$130,8,FALSE)</f>
        <v>2190</v>
      </c>
      <c r="C89" s="32">
        <f>TRUNC(B89/B90,6)</f>
        <v>1</v>
      </c>
      <c r="D89" s="18">
        <f>VLOOKUP($A89,'Reservation Data'!$C$7:$Q$130,10,FALSE)</f>
        <v>249</v>
      </c>
      <c r="E89" s="32">
        <f>TRUNC(D89/D90,6)</f>
        <v>1</v>
      </c>
      <c r="F89" s="18">
        <f>VLOOKUP($A89,'Reservation Data'!$C$7:$Q$130,6,FALSE)</f>
        <v>2439</v>
      </c>
      <c r="G89" s="32">
        <f>TRUNC(F89/F90,6)</f>
        <v>1</v>
      </c>
      <c r="I89" s="17"/>
      <c r="J89" s="17"/>
    </row>
    <row r="90" spans="1:10" x14ac:dyDescent="0.25">
      <c r="A90" s="17" t="s">
        <v>273</v>
      </c>
      <c r="B90" s="18">
        <f>VLOOKUP($A90,'Reservation Data'!$C$7:$Q$130,8,FALSE)</f>
        <v>2190</v>
      </c>
      <c r="C90" s="32"/>
      <c r="D90" s="18">
        <f>VLOOKUP($A90,'Reservation Data'!$C$7:$Q$130,10,FALSE)</f>
        <v>249</v>
      </c>
      <c r="E90" s="32"/>
      <c r="F90" s="18">
        <f>VLOOKUP($A90,'Reservation Data'!$C$7:$Q$130,6,FALSE)</f>
        <v>2439</v>
      </c>
      <c r="G90" s="32"/>
      <c r="I90" s="17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18"/>
      <c r="B114" s="18"/>
      <c r="D114" s="18"/>
      <c r="F114" s="18"/>
    </row>
    <row r="115" spans="1:7" x14ac:dyDescent="0.25">
      <c r="A115" s="17"/>
      <c r="B115" s="18"/>
      <c r="C115" s="32"/>
      <c r="D115" s="18"/>
      <c r="E115" s="32"/>
      <c r="F115" s="18"/>
      <c r="G115" s="32"/>
    </row>
    <row r="116" spans="1:7" x14ac:dyDescent="0.25">
      <c r="A116" s="17"/>
      <c r="B116" s="18"/>
      <c r="C116" s="18"/>
      <c r="D116" s="18"/>
      <c r="E116" s="18"/>
      <c r="F116" s="18"/>
      <c r="G116" s="18"/>
    </row>
    <row r="117" spans="1:7" x14ac:dyDescent="0.25">
      <c r="A117" s="17"/>
      <c r="B117" s="18"/>
      <c r="C117" s="32"/>
      <c r="D117" s="18"/>
      <c r="E117" s="32"/>
      <c r="F117" s="18"/>
      <c r="G117" s="32"/>
    </row>
    <row r="118" spans="1:7" x14ac:dyDescent="0.25">
      <c r="A118" s="17"/>
      <c r="B118" s="18"/>
      <c r="C118" s="18"/>
      <c r="D118" s="18"/>
      <c r="E118" s="18"/>
      <c r="F118" s="18"/>
      <c r="G118" s="18"/>
    </row>
    <row r="119" spans="1:7" x14ac:dyDescent="0.25">
      <c r="A119" s="18"/>
      <c r="B119" s="18"/>
      <c r="D119" s="18"/>
      <c r="F119" s="18"/>
    </row>
    <row r="120" spans="1:7" x14ac:dyDescent="0.25">
      <c r="A120" s="17"/>
      <c r="B120" s="18"/>
      <c r="C120" s="32"/>
      <c r="D120" s="18"/>
      <c r="E120" s="32"/>
      <c r="F120" s="18"/>
      <c r="G120" s="32"/>
    </row>
    <row r="121" spans="1:7" x14ac:dyDescent="0.25">
      <c r="A121" s="17"/>
      <c r="B121" s="18"/>
      <c r="C121" s="18"/>
      <c r="D121" s="18"/>
      <c r="E121" s="18"/>
      <c r="F121" s="18"/>
      <c r="G121" s="18"/>
    </row>
    <row r="122" spans="1:7" x14ac:dyDescent="0.25">
      <c r="A122" s="17"/>
      <c r="B122" s="18"/>
      <c r="C122" s="32"/>
      <c r="D122" s="18"/>
      <c r="E122" s="32"/>
      <c r="F122" s="18"/>
      <c r="G122" s="32"/>
    </row>
    <row r="123" spans="1:7" x14ac:dyDescent="0.25">
      <c r="A123" s="17"/>
      <c r="B123" s="18"/>
      <c r="C123" s="18"/>
      <c r="D123" s="18"/>
      <c r="E123" s="18"/>
      <c r="F123" s="18"/>
      <c r="G123" s="18"/>
    </row>
    <row r="124" spans="1:7" x14ac:dyDescent="0.25">
      <c r="A124" s="18"/>
    </row>
    <row r="125" spans="1:7" x14ac:dyDescent="0.25">
      <c r="A125" s="17"/>
      <c r="B125" s="18"/>
      <c r="C125" s="32"/>
      <c r="D125" s="18"/>
      <c r="E125" s="32"/>
      <c r="F125" s="18"/>
      <c r="G125" s="32"/>
    </row>
    <row r="126" spans="1:7" x14ac:dyDescent="0.25">
      <c r="A126" s="17"/>
      <c r="B126" s="18"/>
      <c r="C126" s="18"/>
      <c r="D126" s="18"/>
      <c r="E126" s="18"/>
      <c r="F126" s="18"/>
      <c r="G126" s="18"/>
    </row>
    <row r="127" spans="1:7" x14ac:dyDescent="0.25">
      <c r="A127" s="17"/>
      <c r="B127" s="18"/>
      <c r="C127" s="32"/>
      <c r="D127" s="18"/>
      <c r="E127" s="32"/>
      <c r="F127" s="18"/>
      <c r="G127" s="32"/>
    </row>
    <row r="128" spans="1:7" x14ac:dyDescent="0.25">
      <c r="A128" s="17"/>
      <c r="B128" s="18"/>
      <c r="C128" s="18"/>
      <c r="D128" s="18"/>
      <c r="E128" s="18"/>
      <c r="F128" s="18"/>
      <c r="G128" s="18"/>
    </row>
    <row r="129" spans="1:7" x14ac:dyDescent="0.25">
      <c r="A129" s="17"/>
      <c r="B129" s="18"/>
      <c r="C129" s="32"/>
      <c r="D129" s="18"/>
      <c r="E129" s="32"/>
      <c r="F129" s="18"/>
      <c r="G129" s="32"/>
    </row>
    <row r="130" spans="1:7" x14ac:dyDescent="0.25">
      <c r="A130" s="17"/>
      <c r="B130" s="18"/>
      <c r="C130" s="18"/>
      <c r="D130" s="18"/>
      <c r="E130" s="18"/>
      <c r="F130" s="18"/>
      <c r="G130" s="18"/>
    </row>
    <row r="131" spans="1:7" x14ac:dyDescent="0.25">
      <c r="A131" s="17"/>
      <c r="B131" s="18"/>
      <c r="C131" s="32"/>
      <c r="D131" s="18"/>
      <c r="E131" s="32"/>
      <c r="F131" s="18"/>
      <c r="G131" s="32"/>
    </row>
    <row r="132" spans="1:7" x14ac:dyDescent="0.25">
      <c r="A132" s="17"/>
      <c r="B132" s="18"/>
      <c r="C132" s="18"/>
      <c r="D132" s="18"/>
      <c r="E132" s="18"/>
      <c r="F132" s="18"/>
      <c r="G132" s="18"/>
    </row>
    <row r="133" spans="1:7" x14ac:dyDescent="0.25">
      <c r="A133" s="17"/>
      <c r="B133" s="18"/>
      <c r="C133" s="32"/>
      <c r="D133" s="18"/>
      <c r="E133" s="32"/>
      <c r="F133" s="18"/>
      <c r="G133" s="32"/>
    </row>
    <row r="134" spans="1:7" x14ac:dyDescent="0.25">
      <c r="A134" s="17"/>
      <c r="B134" s="18"/>
      <c r="C134" s="18"/>
      <c r="D134" s="18"/>
      <c r="E134" s="18"/>
      <c r="F134" s="18"/>
      <c r="G134" s="18"/>
    </row>
    <row r="135" spans="1:7" x14ac:dyDescent="0.25">
      <c r="A135" s="17"/>
      <c r="B135" s="18"/>
      <c r="C135" s="32"/>
      <c r="D135" s="18"/>
      <c r="E135" s="32"/>
      <c r="F135" s="18"/>
      <c r="G135" s="32"/>
    </row>
    <row r="136" spans="1:7" x14ac:dyDescent="0.25">
      <c r="A136" s="17"/>
      <c r="B136" s="18"/>
      <c r="C136" s="18"/>
      <c r="D136" s="18"/>
      <c r="E136" s="18"/>
      <c r="F136" s="18"/>
      <c r="G136" s="18"/>
    </row>
    <row r="137" spans="1:7" x14ac:dyDescent="0.25">
      <c r="A137" s="17"/>
      <c r="B137" s="18"/>
      <c r="C137" s="32"/>
      <c r="D137" s="18"/>
      <c r="E137" s="32"/>
      <c r="F137" s="18"/>
      <c r="G137" s="32"/>
    </row>
    <row r="138" spans="1:7" x14ac:dyDescent="0.25">
      <c r="A138" s="17"/>
      <c r="B138" s="18"/>
      <c r="C138" s="18"/>
      <c r="D138" s="18"/>
      <c r="E138" s="18"/>
      <c r="F138" s="18"/>
      <c r="G138" s="18"/>
    </row>
    <row r="139" spans="1:7" x14ac:dyDescent="0.25">
      <c r="A139" s="17"/>
      <c r="B139" s="18"/>
      <c r="C139" s="32"/>
      <c r="D139" s="18"/>
      <c r="E139" s="32"/>
      <c r="F139" s="18"/>
      <c r="G139" s="32"/>
    </row>
    <row r="140" spans="1:7" x14ac:dyDescent="0.25">
      <c r="A140" s="17"/>
      <c r="B140" s="18"/>
      <c r="C140" s="18"/>
      <c r="D140" s="18"/>
      <c r="E140" s="18"/>
      <c r="F140" s="18"/>
      <c r="G140" s="18"/>
    </row>
    <row r="141" spans="1:7" x14ac:dyDescent="0.25">
      <c r="A141" s="17"/>
      <c r="B141" s="18"/>
      <c r="C141" s="32"/>
      <c r="D141" s="18"/>
      <c r="E141" s="32"/>
      <c r="F141" s="18"/>
      <c r="G141" s="32"/>
    </row>
    <row r="142" spans="1:7" x14ac:dyDescent="0.25">
      <c r="A142" s="17"/>
      <c r="B142" s="18"/>
      <c r="C142" s="18"/>
      <c r="D142" s="18"/>
      <c r="E142" s="18"/>
      <c r="F142" s="18"/>
      <c r="G142" s="18"/>
    </row>
    <row r="143" spans="1:7" x14ac:dyDescent="0.25">
      <c r="A143" s="18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opLeftCell="A76" zoomScale="90" zoomScaleNormal="90" workbookViewId="0">
      <selection activeCell="B1" sqref="B1"/>
    </sheetView>
  </sheetViews>
  <sheetFormatPr defaultRowHeight="12.75" x14ac:dyDescent="0.2"/>
  <cols>
    <col min="1" max="1" width="24.85546875" style="35" customWidth="1"/>
    <col min="2" max="2" width="37.140625" style="35" customWidth="1"/>
    <col min="3" max="3" width="16" style="35" customWidth="1"/>
    <col min="4" max="4" width="14.28515625" style="35" customWidth="1"/>
    <col min="5" max="5" width="13.42578125" style="35" customWidth="1"/>
    <col min="6" max="6" width="9.5703125" style="35" bestFit="1" customWidth="1"/>
    <col min="7" max="7" width="12" style="35" bestFit="1" customWidth="1"/>
    <col min="8" max="8" width="10.5703125" style="35" bestFit="1" customWidth="1"/>
    <col min="9" max="9" width="11.42578125" style="35" customWidth="1"/>
    <col min="10" max="10" width="12" style="35" bestFit="1" customWidth="1"/>
    <col min="11" max="11" width="11" style="35" bestFit="1" customWidth="1"/>
    <col min="12" max="12" width="18.85546875" style="35" bestFit="1" customWidth="1"/>
    <col min="13" max="16384" width="9.140625" style="35"/>
  </cols>
  <sheetData>
    <row r="1" spans="1:20" x14ac:dyDescent="0.2">
      <c r="A1" s="33"/>
      <c r="B1" s="34"/>
    </row>
    <row r="2" spans="1:20" x14ac:dyDescent="0.2">
      <c r="A2" s="33"/>
      <c r="C2" s="33" t="s">
        <v>182</v>
      </c>
    </row>
    <row r="3" spans="1:20" ht="15" x14ac:dyDescent="0.25">
      <c r="C3" s="34" t="s">
        <v>449</v>
      </c>
      <c r="D3" s="34"/>
      <c r="E3" s="34"/>
      <c r="F3" s="27"/>
    </row>
    <row r="4" spans="1:20" ht="15" x14ac:dyDescent="0.25">
      <c r="C4" s="34" t="s">
        <v>177</v>
      </c>
      <c r="D4" s="34" t="s">
        <v>18</v>
      </c>
      <c r="E4" s="34" t="s">
        <v>183</v>
      </c>
      <c r="F4" s="27"/>
      <c r="P4" s="17"/>
    </row>
    <row r="5" spans="1:20" ht="15" x14ac:dyDescent="0.25">
      <c r="A5" s="17"/>
      <c r="B5" s="34" t="s">
        <v>81</v>
      </c>
      <c r="C5" s="34">
        <f>E5-D5</f>
        <v>506231</v>
      </c>
      <c r="D5" s="34">
        <f>VLOOKUP(B5,'Step 4'!$A$3:$G$89,7,FALSE)</f>
        <v>36855</v>
      </c>
      <c r="E5" s="34">
        <f>VLOOKUP(B5,'Step 2'!$A$3:$G$89,7,FALSE)</f>
        <v>543086</v>
      </c>
      <c r="I5" s="17"/>
      <c r="K5" s="17"/>
      <c r="M5" s="17"/>
      <c r="P5" s="17"/>
    </row>
    <row r="6" spans="1:20" ht="15" x14ac:dyDescent="0.25">
      <c r="A6" s="17"/>
      <c r="B6" s="34" t="s">
        <v>86</v>
      </c>
      <c r="C6" s="34">
        <f t="shared" ref="C6:C33" si="0">E6-D6</f>
        <v>139371</v>
      </c>
      <c r="D6" s="34">
        <f>VLOOKUP(B6,'Step 4'!$A$3:$G$89,7,FALSE)</f>
        <v>12345</v>
      </c>
      <c r="E6" s="34">
        <f>VLOOKUP(B6,'Step 2'!$A$3:$G$89,7,FALSE)</f>
        <v>151716</v>
      </c>
      <c r="M6" s="17"/>
      <c r="P6" s="17"/>
      <c r="Q6" s="17"/>
      <c r="T6" s="17"/>
    </row>
    <row r="7" spans="1:20" ht="15" x14ac:dyDescent="0.25">
      <c r="A7" s="17"/>
      <c r="B7" s="34" t="s">
        <v>122</v>
      </c>
      <c r="C7" s="34">
        <f t="shared" si="0"/>
        <v>2325610</v>
      </c>
      <c r="D7" s="34">
        <f>VLOOKUP(B7,'Step 4'!$A$3:$G$89,7,FALSE)</f>
        <v>125719</v>
      </c>
      <c r="E7" s="34">
        <f>VLOOKUP(B7,'Step 2'!$A$3:$G$89,7,FALSE)</f>
        <v>2451329</v>
      </c>
      <c r="M7" s="17"/>
      <c r="P7" s="17"/>
      <c r="Q7" s="17"/>
      <c r="T7" s="17"/>
    </row>
    <row r="8" spans="1:20" ht="15" x14ac:dyDescent="0.25">
      <c r="A8" s="17"/>
      <c r="B8" s="34" t="s">
        <v>59</v>
      </c>
      <c r="C8" s="34">
        <f t="shared" si="0"/>
        <v>399976</v>
      </c>
      <c r="D8" s="34">
        <f>VLOOKUP(B8,'Step 4'!$A$3:$G$89,7,FALSE)</f>
        <v>21263</v>
      </c>
      <c r="E8" s="34">
        <f>VLOOKUP(B8,'Step 2'!$A$3:$G$89,7,FALSE)</f>
        <v>421239</v>
      </c>
      <c r="M8" s="17"/>
      <c r="P8" s="17"/>
      <c r="Q8" s="17"/>
      <c r="T8" s="17"/>
    </row>
    <row r="9" spans="1:20" ht="15" x14ac:dyDescent="0.25">
      <c r="A9" s="17"/>
      <c r="B9" s="34" t="s">
        <v>66</v>
      </c>
      <c r="C9" s="34">
        <f t="shared" si="0"/>
        <v>72490</v>
      </c>
      <c r="D9" s="34">
        <f>VLOOKUP(B9,'Step 4'!$A$3:$G$89,7,FALSE)</f>
        <v>3470</v>
      </c>
      <c r="E9" s="34">
        <f>VLOOKUP(B9,'Step 2'!$A$3:$G$89,7,FALSE)</f>
        <v>75960</v>
      </c>
      <c r="M9" s="16"/>
      <c r="P9" s="16"/>
      <c r="Q9" s="17"/>
      <c r="T9" s="17"/>
    </row>
    <row r="10" spans="1:20" ht="15" x14ac:dyDescent="0.25">
      <c r="A10" s="16"/>
      <c r="B10" s="34" t="s">
        <v>78</v>
      </c>
      <c r="C10" s="34">
        <f t="shared" si="0"/>
        <v>242375</v>
      </c>
      <c r="D10" s="34">
        <f>VLOOKUP(B10,'Step 4'!$A$3:$G$89,7,FALSE)</f>
        <v>9929</v>
      </c>
      <c r="E10" s="34">
        <f>VLOOKUP(B10,'Step 2'!$A$3:$G$89,7,FALSE)</f>
        <v>252304</v>
      </c>
      <c r="M10" s="16"/>
      <c r="P10" s="16"/>
      <c r="Q10" s="17"/>
      <c r="T10" s="17"/>
    </row>
    <row r="11" spans="1:20" ht="15" x14ac:dyDescent="0.25">
      <c r="A11" s="16"/>
      <c r="B11" s="34" t="s">
        <v>54</v>
      </c>
      <c r="C11" s="34">
        <f t="shared" si="0"/>
        <v>540530</v>
      </c>
      <c r="D11" s="34">
        <f>VLOOKUP(B11,'Step 4'!$A$3:$G$89,7,FALSE)</f>
        <v>28152</v>
      </c>
      <c r="E11" s="34">
        <f>VLOOKUP(B11,'Step 2'!$A$3:$G$89,7,FALSE)</f>
        <v>568682</v>
      </c>
      <c r="M11" s="16"/>
      <c r="P11" s="16"/>
      <c r="Q11" s="17"/>
      <c r="T11" s="17"/>
    </row>
    <row r="12" spans="1:20" ht="15" x14ac:dyDescent="0.25">
      <c r="A12" s="16"/>
      <c r="B12" s="34" t="s">
        <v>61</v>
      </c>
      <c r="C12" s="34">
        <f t="shared" si="0"/>
        <v>315083</v>
      </c>
      <c r="D12" s="34">
        <f>VLOOKUP(B12,'Step 4'!$A$3:$G$89,7,FALSE)</f>
        <v>22778</v>
      </c>
      <c r="E12" s="34">
        <f>VLOOKUP(B12,'Step 2'!$A$3:$G$89,7,FALSE)</f>
        <v>337861</v>
      </c>
      <c r="M12" s="16"/>
      <c r="P12" s="16"/>
      <c r="Q12" s="17"/>
      <c r="T12" s="17"/>
    </row>
    <row r="13" spans="1:20" ht="15" x14ac:dyDescent="0.25">
      <c r="A13" s="16"/>
      <c r="B13" s="34" t="s">
        <v>79</v>
      </c>
      <c r="C13" s="34">
        <f t="shared" si="0"/>
        <v>215341</v>
      </c>
      <c r="D13" s="34">
        <f>VLOOKUP(B13,'Step 4'!$A$3:$G$89,7,FALSE)</f>
        <v>14170</v>
      </c>
      <c r="E13" s="34">
        <f>VLOOKUP(B13,'Step 2'!$A$3:$G$89,7,FALSE)</f>
        <v>229511</v>
      </c>
      <c r="M13" s="16"/>
      <c r="P13" s="16"/>
      <c r="Q13" s="17"/>
      <c r="T13" s="17"/>
    </row>
    <row r="14" spans="1:20" ht="15" x14ac:dyDescent="0.25">
      <c r="A14" s="16"/>
      <c r="B14" s="34" t="s">
        <v>114</v>
      </c>
      <c r="C14" s="34">
        <f t="shared" si="0"/>
        <v>189880</v>
      </c>
      <c r="D14" s="34">
        <f>VLOOKUP(B14,'Step 4'!$A$3:$G$89,7,FALSE)</f>
        <v>7909</v>
      </c>
      <c r="E14" s="34">
        <f>VLOOKUP(B14,'Step 2'!$A$3:$G$89,7,FALSE)</f>
        <v>197789</v>
      </c>
      <c r="M14" s="16"/>
      <c r="P14" s="16"/>
      <c r="Q14" s="17"/>
      <c r="T14" s="17"/>
    </row>
    <row r="15" spans="1:20" ht="15" x14ac:dyDescent="0.25">
      <c r="A15" s="16"/>
      <c r="B15" s="34" t="s">
        <v>51</v>
      </c>
      <c r="C15" s="34">
        <f t="shared" si="0"/>
        <v>153777</v>
      </c>
      <c r="D15" s="34">
        <f>VLOOKUP(B15,'Step 4'!$A$3:$G$89,7,FALSE)</f>
        <v>10062</v>
      </c>
      <c r="E15" s="34">
        <f>VLOOKUP(B15,'Step 2'!$A$3:$G$89,7,FALSE)</f>
        <v>163839</v>
      </c>
      <c r="M15" s="16"/>
      <c r="P15" s="16"/>
      <c r="Q15" s="17"/>
      <c r="T15" s="17"/>
    </row>
    <row r="16" spans="1:20" ht="15" x14ac:dyDescent="0.25">
      <c r="A16" s="16"/>
      <c r="B16" s="34" t="s">
        <v>68</v>
      </c>
      <c r="C16" s="34">
        <f t="shared" si="0"/>
        <v>718625</v>
      </c>
      <c r="D16" s="34">
        <f>VLOOKUP(B16,'Step 4'!$A$3:$G$89,7,FALSE)</f>
        <v>40187</v>
      </c>
      <c r="E16" s="34">
        <f>VLOOKUP(B16,'Step 2'!$A$3:$G$89,7,FALSE)</f>
        <v>758812</v>
      </c>
      <c r="M16" s="16"/>
      <c r="P16" s="16"/>
      <c r="Q16" s="17"/>
      <c r="T16" s="17"/>
    </row>
    <row r="17" spans="1:20" ht="15" x14ac:dyDescent="0.25">
      <c r="A17" s="16"/>
      <c r="B17" s="34" t="s">
        <v>98</v>
      </c>
      <c r="C17" s="34">
        <f t="shared" si="0"/>
        <v>289765</v>
      </c>
      <c r="D17" s="34">
        <f>VLOOKUP(B17,'Step 4'!$A$3:$G$89,7,FALSE)</f>
        <v>18398</v>
      </c>
      <c r="E17" s="34">
        <f>VLOOKUP(B17,'Step 2'!$A$3:$G$89,7,FALSE)</f>
        <v>308163</v>
      </c>
      <c r="M17" s="16"/>
      <c r="P17" s="16"/>
      <c r="Q17" s="17"/>
      <c r="T17" s="17"/>
    </row>
    <row r="18" spans="1:20" ht="15" x14ac:dyDescent="0.25">
      <c r="A18" s="16"/>
      <c r="B18" s="34" t="s">
        <v>108</v>
      </c>
      <c r="C18" s="34">
        <f t="shared" si="0"/>
        <v>335074</v>
      </c>
      <c r="D18" s="34">
        <f>VLOOKUP(B18,'Step 4'!$A$3:$G$89,7,FALSE)</f>
        <v>20051</v>
      </c>
      <c r="E18" s="34">
        <f>VLOOKUP(B18,'Step 2'!$A$3:$G$89,7,FALSE)</f>
        <v>355125</v>
      </c>
      <c r="M18" s="16"/>
      <c r="P18" s="16"/>
      <c r="Q18" s="17"/>
      <c r="T18" s="17"/>
    </row>
    <row r="19" spans="1:20" ht="15" x14ac:dyDescent="0.25">
      <c r="A19" s="16"/>
      <c r="B19" s="34" t="s">
        <v>53</v>
      </c>
      <c r="C19" s="34">
        <f t="shared" si="0"/>
        <v>423413</v>
      </c>
      <c r="D19" s="34">
        <f>VLOOKUP(B19,'Step 4'!$A$3:$G$89,7,FALSE)</f>
        <v>19761</v>
      </c>
      <c r="E19" s="34">
        <f>VLOOKUP(B19,'Step 2'!$A$3:$G$89,7,FALSE)</f>
        <v>443174</v>
      </c>
      <c r="M19" s="16"/>
      <c r="P19" s="16"/>
      <c r="Q19" s="17"/>
      <c r="T19" s="17"/>
    </row>
    <row r="20" spans="1:20" ht="15" x14ac:dyDescent="0.25">
      <c r="A20" s="16"/>
      <c r="B20" s="34" t="s">
        <v>106</v>
      </c>
      <c r="C20" s="34">
        <f t="shared" si="0"/>
        <v>717549</v>
      </c>
      <c r="D20" s="34">
        <f>VLOOKUP(B20,'Step 4'!$A$3:$G$89,7,FALSE)</f>
        <v>32023</v>
      </c>
      <c r="E20" s="34">
        <f>VLOOKUP(B20,'Step 2'!$A$3:$G$89,7,FALSE)</f>
        <v>749572</v>
      </c>
      <c r="M20" s="16"/>
      <c r="P20" s="16"/>
      <c r="Q20" s="17"/>
      <c r="T20" s="17"/>
    </row>
    <row r="21" spans="1:20" ht="15" x14ac:dyDescent="0.25">
      <c r="A21" s="16"/>
      <c r="B21" s="34" t="s">
        <v>69</v>
      </c>
      <c r="C21" s="34">
        <f t="shared" si="0"/>
        <v>5435594</v>
      </c>
      <c r="D21" s="34">
        <f>VLOOKUP(B21,'Step 4'!$A$3:$G$89,7,FALSE)</f>
        <v>189317</v>
      </c>
      <c r="E21" s="34">
        <f>VLOOKUP(B21,'Step 2'!$A$3:$G$89,7,FALSE)</f>
        <v>5624911</v>
      </c>
      <c r="M21" s="16"/>
      <c r="P21" s="16"/>
      <c r="Q21" s="17"/>
      <c r="T21" s="17"/>
    </row>
    <row r="22" spans="1:20" ht="15" x14ac:dyDescent="0.25">
      <c r="A22" s="16"/>
      <c r="B22" s="34" t="s">
        <v>75</v>
      </c>
      <c r="C22" s="34">
        <f t="shared" si="0"/>
        <v>625267</v>
      </c>
      <c r="D22" s="34">
        <f>VLOOKUP(B22,'Step 4'!$A$3:$G$89,7,FALSE)</f>
        <v>23438</v>
      </c>
      <c r="E22" s="34">
        <f>VLOOKUP(B22,'Step 2'!$A$3:$G$89,7,FALSE)</f>
        <v>648705</v>
      </c>
      <c r="M22" s="16"/>
      <c r="P22" s="16"/>
      <c r="Q22" s="17"/>
      <c r="T22" s="17"/>
    </row>
    <row r="23" spans="1:20" ht="15" x14ac:dyDescent="0.25">
      <c r="A23" s="16"/>
      <c r="B23" s="34" t="s">
        <v>65</v>
      </c>
      <c r="C23" s="34">
        <f t="shared" si="0"/>
        <v>101094</v>
      </c>
      <c r="D23" s="34">
        <f>VLOOKUP(B23,'Step 4'!$A$3:$G$89,7,FALSE)</f>
        <v>10634</v>
      </c>
      <c r="E23" s="34">
        <f>VLOOKUP(B23,'Step 2'!$A$3:$G$89,7,FALSE)</f>
        <v>111728</v>
      </c>
      <c r="M23" s="16"/>
      <c r="P23" s="16"/>
      <c r="Q23" s="17"/>
      <c r="T23" s="17"/>
    </row>
    <row r="24" spans="1:20" ht="15" x14ac:dyDescent="0.25">
      <c r="A24" s="16"/>
      <c r="B24" s="34" t="s">
        <v>89</v>
      </c>
      <c r="C24" s="34">
        <f t="shared" si="0"/>
        <v>56157</v>
      </c>
      <c r="D24" s="34">
        <f>VLOOKUP(B24,'Step 4'!$A$3:$G$89,7,FALSE)</f>
        <v>2648</v>
      </c>
      <c r="E24" s="34">
        <f>VLOOKUP(B24,'Step 2'!$A$3:$G$89,7,FALSE)</f>
        <v>58805</v>
      </c>
      <c r="M24" s="16"/>
      <c r="P24" s="16"/>
      <c r="Q24" s="17"/>
      <c r="T24" s="17"/>
    </row>
    <row r="25" spans="1:20" ht="15" x14ac:dyDescent="0.25">
      <c r="A25" s="16"/>
      <c r="B25" s="34" t="s">
        <v>94</v>
      </c>
      <c r="C25" s="34">
        <f t="shared" si="0"/>
        <v>128345</v>
      </c>
      <c r="D25" s="34">
        <f>VLOOKUP(B25,'Step 4'!$A$3:$G$89,7,FALSE)</f>
        <v>9333</v>
      </c>
      <c r="E25" s="34">
        <f>VLOOKUP(B25,'Step 2'!$A$3:$G$89,7,FALSE)</f>
        <v>137678</v>
      </c>
      <c r="M25" s="16"/>
      <c r="P25" s="16"/>
      <c r="Q25" s="17"/>
      <c r="T25" s="17"/>
    </row>
    <row r="26" spans="1:20" ht="15" x14ac:dyDescent="0.25">
      <c r="A26" s="16"/>
      <c r="B26" s="34" t="s">
        <v>107</v>
      </c>
      <c r="C26" s="34">
        <f t="shared" si="0"/>
        <v>206811</v>
      </c>
      <c r="D26" s="34">
        <f>VLOOKUP(B26,'Step 4'!$A$3:$G$89,7,FALSE)</f>
        <v>11340</v>
      </c>
      <c r="E26" s="34">
        <f>VLOOKUP(B26,'Step 2'!$A$3:$G$89,7,FALSE)</f>
        <v>218151</v>
      </c>
      <c r="M26" s="16"/>
      <c r="P26" s="16"/>
      <c r="Q26" s="17"/>
      <c r="T26" s="17"/>
    </row>
    <row r="27" spans="1:20" ht="15" x14ac:dyDescent="0.25">
      <c r="A27" s="16"/>
      <c r="B27" s="34" t="s">
        <v>110</v>
      </c>
      <c r="C27" s="34">
        <f t="shared" si="0"/>
        <v>399832</v>
      </c>
      <c r="D27" s="34">
        <f>VLOOKUP(B27,'Step 4'!$A$3:$G$89,7,FALSE)</f>
        <v>17675</v>
      </c>
      <c r="E27" s="34">
        <f>VLOOKUP(B27,'Step 2'!$A$3:$G$89,7,FALSE)</f>
        <v>417507</v>
      </c>
      <c r="M27" s="16"/>
      <c r="P27" s="17"/>
      <c r="Q27" s="17"/>
      <c r="T27" s="17"/>
    </row>
    <row r="28" spans="1:20" ht="15" x14ac:dyDescent="0.25">
      <c r="A28" s="17"/>
      <c r="B28" s="34" t="s">
        <v>113</v>
      </c>
      <c r="C28" s="34">
        <f t="shared" si="0"/>
        <v>52478</v>
      </c>
      <c r="D28" s="34">
        <f>VLOOKUP(B28,'Step 4'!$A$3:$G$89,7,FALSE)</f>
        <v>3319</v>
      </c>
      <c r="E28" s="34">
        <f>VLOOKUP(B28,'Step 2'!$A$3:$G$89,7,FALSE)</f>
        <v>55797</v>
      </c>
      <c r="M28" s="16"/>
      <c r="P28" s="16"/>
      <c r="Q28" s="17"/>
      <c r="T28" s="17"/>
    </row>
    <row r="29" spans="1:20" ht="15" x14ac:dyDescent="0.25">
      <c r="A29" s="16"/>
      <c r="B29" s="34" t="s">
        <v>118</v>
      </c>
      <c r="C29" s="34">
        <f t="shared" si="0"/>
        <v>196992</v>
      </c>
      <c r="D29" s="34">
        <f>VLOOKUP(B29,'Step 4'!$A$3:$G$89,7,FALSE)</f>
        <v>8708</v>
      </c>
      <c r="E29" s="34">
        <f>VLOOKUP(B29,'Step 2'!$A$3:$G$89,7,FALSE)</f>
        <v>205700</v>
      </c>
      <c r="M29" s="16"/>
      <c r="P29" s="16"/>
      <c r="Q29" s="17"/>
      <c r="T29" s="17"/>
    </row>
    <row r="30" spans="1:20" ht="15" x14ac:dyDescent="0.25">
      <c r="A30" s="16"/>
      <c r="B30" s="34" t="s">
        <v>119</v>
      </c>
      <c r="C30" s="34">
        <f t="shared" si="0"/>
        <v>1839055</v>
      </c>
      <c r="D30" s="34">
        <f>VLOOKUP(B30,'Step 4'!$A$3:$G$89,7,FALSE)</f>
        <v>60837</v>
      </c>
      <c r="E30" s="34">
        <f>VLOOKUP(B30,'Step 2'!$A$3:$G$89,7,FALSE)</f>
        <v>1899892</v>
      </c>
      <c r="M30" s="16"/>
      <c r="P30" s="16"/>
      <c r="Q30" s="17"/>
      <c r="T30" s="17"/>
    </row>
    <row r="31" spans="1:20" ht="15" x14ac:dyDescent="0.25">
      <c r="A31" s="16"/>
      <c r="B31" s="34" t="s">
        <v>62</v>
      </c>
      <c r="C31" s="34">
        <f t="shared" si="0"/>
        <v>159568</v>
      </c>
      <c r="D31" s="34">
        <f>VLOOKUP(B31,'Step 4'!$A$3:$G$89,7,FALSE)</f>
        <v>7337</v>
      </c>
      <c r="E31" s="34">
        <f>VLOOKUP(B31,'Step 2'!$A$3:$G$89,7,FALSE)</f>
        <v>166905</v>
      </c>
      <c r="M31" s="16"/>
      <c r="P31" s="16"/>
      <c r="Q31" s="17"/>
      <c r="T31" s="17"/>
    </row>
    <row r="32" spans="1:20" ht="15" x14ac:dyDescent="0.25">
      <c r="A32" s="16"/>
      <c r="B32" s="34" t="s">
        <v>137</v>
      </c>
      <c r="C32" s="34">
        <f t="shared" si="0"/>
        <v>129006</v>
      </c>
      <c r="D32" s="34">
        <f>VLOOKUP(B32,'Step 4'!$A$3:$G$89,7,FALSE)</f>
        <v>5137</v>
      </c>
      <c r="E32" s="34">
        <f>VLOOKUP(B32,'Step 2'!$A$3:$G$89,7,FALSE)</f>
        <v>134143</v>
      </c>
      <c r="M32" s="16"/>
      <c r="P32" s="16"/>
      <c r="Q32" s="17"/>
      <c r="T32" s="17"/>
    </row>
    <row r="33" spans="1:20" ht="15" x14ac:dyDescent="0.25">
      <c r="A33" s="16"/>
      <c r="B33" s="34" t="s">
        <v>93</v>
      </c>
      <c r="C33" s="34">
        <f t="shared" si="0"/>
        <v>55004</v>
      </c>
      <c r="D33" s="34">
        <f>VLOOKUP(B33,'Step 4'!$A$3:$G$89,7,FALSE)</f>
        <v>3111</v>
      </c>
      <c r="E33" s="34">
        <f>VLOOKUP(B33,'Step 2'!$A$3:$G$89,7,FALSE)</f>
        <v>58115</v>
      </c>
      <c r="M33" s="17"/>
      <c r="P33" s="16"/>
      <c r="Q33" s="17"/>
      <c r="T33" s="17"/>
    </row>
    <row r="34" spans="1:20" x14ac:dyDescent="0.2">
      <c r="A34" s="34"/>
      <c r="B34" s="34"/>
    </row>
    <row r="35" spans="1:20" x14ac:dyDescent="0.2">
      <c r="A35" s="34"/>
      <c r="B35" s="34"/>
    </row>
    <row r="36" spans="1:20" x14ac:dyDescent="0.2">
      <c r="A36" s="34"/>
      <c r="B36" s="34"/>
    </row>
    <row r="37" spans="1:20" x14ac:dyDescent="0.2">
      <c r="A37" s="34"/>
      <c r="B37" s="33" t="s">
        <v>184</v>
      </c>
      <c r="C37" s="14">
        <f>'Natl unemp'!G75</f>
        <v>6.5</v>
      </c>
    </row>
    <row r="38" spans="1:20" x14ac:dyDescent="0.2">
      <c r="A38" s="34"/>
      <c r="B38" s="33"/>
      <c r="C38" s="14"/>
    </row>
    <row r="39" spans="1:20" x14ac:dyDescent="0.2">
      <c r="A39" s="34"/>
      <c r="B39" s="33"/>
      <c r="C39" s="14"/>
    </row>
    <row r="40" spans="1:20" x14ac:dyDescent="0.2">
      <c r="A40" s="34"/>
      <c r="B40" s="34"/>
    </row>
    <row r="41" spans="1:20" ht="28.5" customHeight="1" x14ac:dyDescent="0.2">
      <c r="B41" s="34"/>
      <c r="C41" s="77" t="s">
        <v>185</v>
      </c>
      <c r="D41" s="78"/>
      <c r="E41" s="79"/>
      <c r="F41" s="81" t="s">
        <v>449</v>
      </c>
      <c r="G41" s="82"/>
      <c r="H41" s="83"/>
      <c r="I41" s="80" t="s">
        <v>450</v>
      </c>
      <c r="J41" s="80"/>
      <c r="K41" s="80"/>
      <c r="L41" s="80"/>
    </row>
    <row r="42" spans="1:20" x14ac:dyDescent="0.2">
      <c r="B42" s="34"/>
      <c r="C42" s="36" t="s">
        <v>177</v>
      </c>
      <c r="D42" s="36" t="s">
        <v>18</v>
      </c>
      <c r="E42" s="36" t="s">
        <v>14</v>
      </c>
      <c r="F42" s="36" t="s">
        <v>177</v>
      </c>
      <c r="G42" s="36" t="s">
        <v>18</v>
      </c>
      <c r="H42" s="36" t="s">
        <v>14</v>
      </c>
      <c r="I42" s="37" t="s">
        <v>177</v>
      </c>
      <c r="J42" s="37" t="s">
        <v>18</v>
      </c>
      <c r="K42" s="37" t="s">
        <v>183</v>
      </c>
      <c r="L42" s="38" t="s">
        <v>38</v>
      </c>
    </row>
    <row r="43" spans="1:20" ht="15" x14ac:dyDescent="0.25">
      <c r="A43" s="17"/>
      <c r="B43" s="17" t="s">
        <v>361</v>
      </c>
      <c r="C43" s="45">
        <f>VLOOKUP($B43,'Census shares'!$A$5:$G$90,3, FALSE)</f>
        <v>4.0940000000000004E-3</v>
      </c>
      <c r="D43" s="45">
        <f>VLOOKUP($B43,'Census shares'!$A$5:$G$90,5, FALSE)</f>
        <v>0</v>
      </c>
      <c r="E43" s="45">
        <f>VLOOKUP($B43,'Census shares'!$A$5:$G$90,7, FALSE)</f>
        <v>3.7659999999999998E-3</v>
      </c>
      <c r="F43" s="34">
        <v>506231</v>
      </c>
      <c r="G43" s="34">
        <v>36855</v>
      </c>
      <c r="H43" s="34">
        <v>543086</v>
      </c>
      <c r="I43" s="39">
        <f t="shared" ref="I43:J45" si="1">C43*F43</f>
        <v>2072.5097140000003</v>
      </c>
      <c r="J43" s="40">
        <f t="shared" si="1"/>
        <v>0</v>
      </c>
      <c r="K43" s="41">
        <f t="shared" ref="K43:K45" si="2">I43+J43</f>
        <v>2072.5097140000003</v>
      </c>
      <c r="L43" s="42">
        <f>J43/K43</f>
        <v>0</v>
      </c>
    </row>
    <row r="44" spans="1:20" ht="15" x14ac:dyDescent="0.25">
      <c r="A44" s="17"/>
      <c r="B44" s="17" t="s">
        <v>363</v>
      </c>
      <c r="C44" s="45">
        <f>VLOOKUP($B44,'Census shares'!$A$5:$G$90,3, FALSE)</f>
        <v>1.223E-2</v>
      </c>
      <c r="D44" s="45">
        <f>VLOOKUP($B44,'Census shares'!$A$5:$G$90,5, FALSE)</f>
        <v>3.3897999999999998E-2</v>
      </c>
      <c r="E44" s="45">
        <f>VLOOKUP($B44,'Census shares'!$A$5:$G$90,7, FALSE)</f>
        <v>1.3838E-2</v>
      </c>
      <c r="F44" s="34">
        <v>139371</v>
      </c>
      <c r="G44" s="34">
        <v>12345</v>
      </c>
      <c r="H44" s="34">
        <v>151716</v>
      </c>
      <c r="I44" s="39">
        <f t="shared" si="1"/>
        <v>1704.5073299999999</v>
      </c>
      <c r="J44" s="40">
        <f t="shared" si="1"/>
        <v>418.47080999999997</v>
      </c>
      <c r="K44" s="41">
        <f t="shared" si="2"/>
        <v>2122.9781399999997</v>
      </c>
      <c r="L44" s="42">
        <f t="shared" ref="L44:L45" si="3">J44/K44</f>
        <v>0.19711498772191788</v>
      </c>
    </row>
    <row r="45" spans="1:20" ht="15" x14ac:dyDescent="0.25">
      <c r="A45" s="17"/>
      <c r="B45" s="17" t="s">
        <v>365</v>
      </c>
      <c r="C45" s="45">
        <f>VLOOKUP($B45,'Census shares'!$A$5:$G$90,3, FALSE)</f>
        <v>2.3289999999999999E-3</v>
      </c>
      <c r="D45" s="45">
        <f>VLOOKUP($B45,'Census shares'!$A$5:$G$90,5, FALSE)</f>
        <v>8.2509999999999997E-3</v>
      </c>
      <c r="E45" s="45">
        <f>VLOOKUP($B45,'Census shares'!$A$5:$G$90,7, FALSE)</f>
        <v>2.7959999999999999E-3</v>
      </c>
      <c r="F45" s="34">
        <v>2325610</v>
      </c>
      <c r="G45" s="34">
        <v>125719</v>
      </c>
      <c r="H45" s="34">
        <v>2451329</v>
      </c>
      <c r="I45" s="39">
        <f t="shared" si="1"/>
        <v>5416.3456900000001</v>
      </c>
      <c r="J45" s="40">
        <f t="shared" si="1"/>
        <v>1037.3074689999999</v>
      </c>
      <c r="K45" s="41">
        <f t="shared" si="2"/>
        <v>6453.6531589999995</v>
      </c>
      <c r="L45" s="42">
        <f t="shared" si="3"/>
        <v>0.16073182791879875</v>
      </c>
    </row>
    <row r="46" spans="1:20" ht="15" x14ac:dyDescent="0.25">
      <c r="A46" s="17"/>
      <c r="B46" s="46" t="s">
        <v>434</v>
      </c>
      <c r="C46" s="45"/>
      <c r="D46" s="45"/>
      <c r="E46" s="45"/>
      <c r="F46" s="34"/>
      <c r="G46" s="34"/>
      <c r="H46" s="34"/>
      <c r="I46" s="43">
        <f>SUM(I43:I45)</f>
        <v>9193.3627340000003</v>
      </c>
      <c r="J46" s="43">
        <f t="shared" ref="J46:K46" si="4">SUM(J43:J45)</f>
        <v>1455.7782789999999</v>
      </c>
      <c r="K46" s="43">
        <f t="shared" si="4"/>
        <v>10649.141013</v>
      </c>
      <c r="L46" s="44">
        <f>ROUND((TRUNC((J46/K46),4)*100),1)</f>
        <v>13.7</v>
      </c>
    </row>
    <row r="47" spans="1:20" ht="15" x14ac:dyDescent="0.25">
      <c r="B47" s="17"/>
      <c r="C47" s="45"/>
      <c r="D47" s="45"/>
      <c r="E47" s="45"/>
      <c r="F47" s="34"/>
      <c r="G47" s="34"/>
      <c r="H47" s="34"/>
      <c r="I47" s="43"/>
      <c r="J47" s="43"/>
      <c r="K47" s="43"/>
      <c r="L47" s="44"/>
    </row>
    <row r="48" spans="1:20" ht="15" x14ac:dyDescent="0.25">
      <c r="A48" s="17"/>
      <c r="B48" s="17" t="s">
        <v>367</v>
      </c>
      <c r="C48" s="45">
        <f>VLOOKUP($B48,'Census shares'!$A$5:$G$90,3, FALSE)</f>
        <v>7.6941999999999997E-2</v>
      </c>
      <c r="D48" s="45">
        <f>VLOOKUP($B48,'Census shares'!$A$5:$G$90,5, FALSE)</f>
        <v>0.101211</v>
      </c>
      <c r="E48" s="45">
        <f>VLOOKUP($B48,'Census shares'!$A$5:$G$90,7, FALSE)</f>
        <v>7.8566999999999998E-2</v>
      </c>
      <c r="F48" s="34">
        <v>399976</v>
      </c>
      <c r="G48" s="34">
        <v>21263</v>
      </c>
      <c r="H48" s="34">
        <v>421239</v>
      </c>
      <c r="I48" s="39">
        <f t="shared" ref="I48:J49" si="5">C48*F48</f>
        <v>30774.953391999999</v>
      </c>
      <c r="J48" s="40">
        <f t="shared" si="5"/>
        <v>2152.049493</v>
      </c>
      <c r="K48" s="41">
        <f t="shared" ref="K48:K49" si="6">I48+J48</f>
        <v>32927.002885000002</v>
      </c>
      <c r="L48" s="42">
        <f>J48/K48</f>
        <v>6.5358195536842287E-2</v>
      </c>
    </row>
    <row r="49" spans="1:12" ht="15" x14ac:dyDescent="0.25">
      <c r="A49" s="17"/>
      <c r="B49" s="17" t="s">
        <v>369</v>
      </c>
      <c r="C49" s="45">
        <f>VLOOKUP($B49,'Census shares'!$A$5:$G$90,3, FALSE)</f>
        <v>4.3949999999999996E-3</v>
      </c>
      <c r="D49" s="45">
        <f>VLOOKUP($B49,'Census shares'!$A$5:$G$90,5, FALSE)</f>
        <v>9.3589999999999993E-3</v>
      </c>
      <c r="E49" s="45">
        <f>VLOOKUP($B49,'Census shares'!$A$5:$G$90,7, FALSE)</f>
        <v>4.7860000000000003E-3</v>
      </c>
      <c r="F49" s="34">
        <v>2325610</v>
      </c>
      <c r="G49" s="34">
        <v>125719</v>
      </c>
      <c r="H49" s="34">
        <v>2451329</v>
      </c>
      <c r="I49" s="39">
        <f t="shared" si="5"/>
        <v>10221.05595</v>
      </c>
      <c r="J49" s="40">
        <f t="shared" si="5"/>
        <v>1176.6041209999999</v>
      </c>
      <c r="K49" s="41">
        <f t="shared" si="6"/>
        <v>11397.660071</v>
      </c>
      <c r="L49" s="42">
        <f>J49/K49</f>
        <v>0.1032320769061827</v>
      </c>
    </row>
    <row r="50" spans="1:12" ht="15" x14ac:dyDescent="0.25">
      <c r="A50" s="17"/>
      <c r="B50" s="1" t="s">
        <v>435</v>
      </c>
      <c r="C50" s="45"/>
      <c r="D50" s="45"/>
      <c r="E50" s="45"/>
      <c r="F50" s="34"/>
      <c r="G50" s="34"/>
      <c r="H50" s="34"/>
      <c r="I50" s="43">
        <f>SUM(I48:I49)</f>
        <v>40996.009341999998</v>
      </c>
      <c r="J50" s="43">
        <f>SUM(J48:J49)</f>
        <v>3328.6536139999998</v>
      </c>
      <c r="K50" s="43">
        <f>SUM(K48:K49)</f>
        <v>44324.662956</v>
      </c>
      <c r="L50" s="44">
        <f>ROUND((TRUNC((J50/K50),4)*100),1)</f>
        <v>7.5</v>
      </c>
    </row>
    <row r="51" spans="1:12" ht="15" x14ac:dyDescent="0.25">
      <c r="A51" s="17"/>
      <c r="B51" s="17"/>
      <c r="C51" s="45"/>
      <c r="D51" s="45"/>
      <c r="E51" s="45"/>
      <c r="F51" s="34"/>
      <c r="G51" s="34"/>
      <c r="H51" s="34"/>
      <c r="I51" s="39"/>
      <c r="J51" s="40"/>
      <c r="K51" s="41"/>
      <c r="L51" s="42"/>
    </row>
    <row r="52" spans="1:12" ht="15" x14ac:dyDescent="0.25">
      <c r="A52" s="17"/>
      <c r="B52" s="17" t="s">
        <v>371</v>
      </c>
      <c r="C52" s="45">
        <f>VLOOKUP($B52,'Census shares'!$A$5:$G$90,3, FALSE)</f>
        <v>9.9104999999999999E-2</v>
      </c>
      <c r="D52" s="45">
        <f>VLOOKUP($B52,'Census shares'!$A$5:$G$90,5, FALSE)</f>
        <v>0.172932</v>
      </c>
      <c r="E52" s="45">
        <f>VLOOKUP($B52,'Census shares'!$A$5:$G$90,7, FALSE)</f>
        <v>0.10245899999999999</v>
      </c>
      <c r="F52" s="34">
        <v>72490</v>
      </c>
      <c r="G52" s="34">
        <v>3470</v>
      </c>
      <c r="H52" s="34">
        <v>75960</v>
      </c>
      <c r="I52" s="39">
        <f t="shared" ref="I52:J52" si="7">C52*F52</f>
        <v>7184.1214499999996</v>
      </c>
      <c r="J52" s="40">
        <f t="shared" si="7"/>
        <v>600.07403999999997</v>
      </c>
      <c r="K52" s="41">
        <f t="shared" ref="K52" si="8">I52+J52</f>
        <v>7784.1954900000001</v>
      </c>
      <c r="L52" s="42">
        <f>J52/K52</f>
        <v>7.7088767974916303E-2</v>
      </c>
    </row>
    <row r="53" spans="1:12" ht="15" x14ac:dyDescent="0.25">
      <c r="B53" s="1" t="s">
        <v>436</v>
      </c>
      <c r="C53" s="45"/>
      <c r="D53" s="45"/>
      <c r="E53" s="45"/>
      <c r="F53" s="34"/>
      <c r="G53" s="34"/>
      <c r="H53" s="34"/>
      <c r="I53" s="43">
        <f>SUM(I52)</f>
        <v>7184.1214499999996</v>
      </c>
      <c r="J53" s="43">
        <f>SUM(J52)</f>
        <v>600.07403999999997</v>
      </c>
      <c r="K53" s="43">
        <f>SUM(K52)</f>
        <v>7784.1954900000001</v>
      </c>
      <c r="L53" s="44">
        <f>ROUND((TRUNC((J53/K53),4)*100),1)</f>
        <v>7.7</v>
      </c>
    </row>
    <row r="54" spans="1:12" ht="15" x14ac:dyDescent="0.25">
      <c r="A54" s="17"/>
      <c r="B54" s="17"/>
      <c r="C54" s="45"/>
      <c r="D54" s="45"/>
      <c r="E54" s="45"/>
      <c r="F54" s="34"/>
      <c r="G54" s="34"/>
      <c r="H54" s="34"/>
      <c r="I54" s="39"/>
      <c r="J54" s="40"/>
      <c r="K54" s="41"/>
      <c r="L54" s="42"/>
    </row>
    <row r="55" spans="1:12" ht="15" x14ac:dyDescent="0.25">
      <c r="A55" s="17"/>
      <c r="B55" s="17" t="s">
        <v>375</v>
      </c>
      <c r="C55" s="45">
        <f>VLOOKUP($B55,'Census shares'!$A$5:$G$90,3, FALSE)</f>
        <v>3.4168999999999998E-2</v>
      </c>
      <c r="D55" s="45">
        <f>VLOOKUP($B55,'Census shares'!$A$5:$G$90,5, FALSE)</f>
        <v>5.117E-2</v>
      </c>
      <c r="E55" s="45">
        <f>VLOOKUP($B55,'Census shares'!$A$5:$G$90,7, FALSE)</f>
        <v>3.6042999999999999E-2</v>
      </c>
      <c r="F55" s="34">
        <v>540530</v>
      </c>
      <c r="G55" s="34">
        <v>28152</v>
      </c>
      <c r="H55" s="34">
        <v>568682</v>
      </c>
      <c r="I55" s="39">
        <f t="shared" ref="I55:J58" si="9">C55*F55</f>
        <v>18469.369569999999</v>
      </c>
      <c r="J55" s="40">
        <f t="shared" si="9"/>
        <v>1440.53784</v>
      </c>
      <c r="K55" s="41">
        <f t="shared" ref="K55:K58" si="10">I55+J55</f>
        <v>19909.90741</v>
      </c>
      <c r="L55" s="42">
        <f>J55/K55</f>
        <v>7.2352814623159512E-2</v>
      </c>
    </row>
    <row r="56" spans="1:12" ht="15" x14ac:dyDescent="0.25">
      <c r="A56" s="17"/>
      <c r="B56" s="17" t="s">
        <v>377</v>
      </c>
      <c r="C56" s="45">
        <f>VLOOKUP($B56,'Census shares'!$A$5:$G$90,3, FALSE)</f>
        <v>0.17302200000000001</v>
      </c>
      <c r="D56" s="45">
        <f>VLOOKUP($B56,'Census shares'!$A$5:$G$90,5, FALSE)</f>
        <v>0.36074200000000001</v>
      </c>
      <c r="E56" s="45">
        <f>VLOOKUP($B56,'Census shares'!$A$5:$G$90,7, FALSE)</f>
        <v>0.189052</v>
      </c>
      <c r="F56" s="34">
        <v>315083</v>
      </c>
      <c r="G56" s="34">
        <v>22778</v>
      </c>
      <c r="H56" s="34">
        <v>337861</v>
      </c>
      <c r="I56" s="39">
        <f t="shared" si="9"/>
        <v>54516.290826000004</v>
      </c>
      <c r="J56" s="40">
        <f t="shared" si="9"/>
        <v>8216.9812760000004</v>
      </c>
      <c r="K56" s="41">
        <f t="shared" si="10"/>
        <v>62733.272102000003</v>
      </c>
      <c r="L56" s="42">
        <f>J56/K56</f>
        <v>0.13098282618894408</v>
      </c>
    </row>
    <row r="57" spans="1:12" ht="15" x14ac:dyDescent="0.25">
      <c r="A57" s="17"/>
      <c r="B57" s="17" t="s">
        <v>379</v>
      </c>
      <c r="C57" s="45">
        <f>VLOOKUP($B57,'Census shares'!$A$5:$G$90,3, FALSE)</f>
        <v>1.3181999999999999E-2</v>
      </c>
      <c r="D57" s="45">
        <f>VLOOKUP($B57,'Census shares'!$A$5:$G$90,5, FALSE)</f>
        <v>2.0992E-2</v>
      </c>
      <c r="E57" s="45">
        <f>VLOOKUP($B57,'Census shares'!$A$5:$G$90,7, FALSE)</f>
        <v>1.3591000000000001E-2</v>
      </c>
      <c r="F57" s="34">
        <v>215341</v>
      </c>
      <c r="G57" s="34">
        <v>14170</v>
      </c>
      <c r="H57" s="34">
        <v>229511</v>
      </c>
      <c r="I57" s="39">
        <f t="shared" si="9"/>
        <v>2838.6250620000001</v>
      </c>
      <c r="J57" s="40">
        <f t="shared" si="9"/>
        <v>297.45663999999999</v>
      </c>
      <c r="K57" s="41">
        <f t="shared" si="10"/>
        <v>3136.081702</v>
      </c>
      <c r="L57" s="42">
        <f t="shared" ref="L57:L58" si="11">J57/K57</f>
        <v>9.4849773783093866E-2</v>
      </c>
    </row>
    <row r="58" spans="1:12" ht="15" x14ac:dyDescent="0.25">
      <c r="A58" s="17"/>
      <c r="B58" s="17" t="s">
        <v>381</v>
      </c>
      <c r="C58" s="45">
        <f>VLOOKUP($B58,'Census shares'!$A$5:$G$90,3, FALSE)</f>
        <v>5.6405999999999998E-2</v>
      </c>
      <c r="D58" s="45">
        <f>VLOOKUP($B58,'Census shares'!$A$5:$G$90,5, FALSE)</f>
        <v>8.2461999999999994E-2</v>
      </c>
      <c r="E58" s="45">
        <f>VLOOKUP($B58,'Census shares'!$A$5:$G$90,7, FALSE)</f>
        <v>5.8492000000000002E-2</v>
      </c>
      <c r="F58" s="34">
        <v>506231</v>
      </c>
      <c r="G58" s="34">
        <v>36855</v>
      </c>
      <c r="H58" s="34">
        <v>543086</v>
      </c>
      <c r="I58" s="39">
        <f t="shared" si="9"/>
        <v>28554.465786000001</v>
      </c>
      <c r="J58" s="40">
        <f t="shared" si="9"/>
        <v>3039.1370099999999</v>
      </c>
      <c r="K58" s="41">
        <f t="shared" si="10"/>
        <v>31593.602795999999</v>
      </c>
      <c r="L58" s="42">
        <f t="shared" si="11"/>
        <v>9.6194695794073179E-2</v>
      </c>
    </row>
    <row r="59" spans="1:12" ht="15" x14ac:dyDescent="0.25">
      <c r="B59" s="1" t="s">
        <v>437</v>
      </c>
      <c r="C59" s="45"/>
      <c r="D59" s="45"/>
      <c r="E59" s="45"/>
      <c r="F59" s="34"/>
      <c r="I59" s="43">
        <f>SUM(I55:I58)</f>
        <v>104378.75124400001</v>
      </c>
      <c r="J59" s="43">
        <f t="shared" ref="J59:K59" si="12">SUM(J55:J58)</f>
        <v>12994.112766</v>
      </c>
      <c r="K59" s="43">
        <f t="shared" si="12"/>
        <v>117372.86400999999</v>
      </c>
      <c r="L59" s="44">
        <f>ROUND((TRUNC((J59/K59),4)*100),1)</f>
        <v>11.1</v>
      </c>
    </row>
    <row r="60" spans="1:12" ht="15" x14ac:dyDescent="0.25">
      <c r="A60" s="17"/>
      <c r="B60" s="17"/>
      <c r="C60" s="45"/>
      <c r="D60" s="45"/>
      <c r="E60" s="45"/>
      <c r="F60" s="34"/>
      <c r="G60" s="34"/>
      <c r="H60" s="34"/>
      <c r="I60" s="39"/>
      <c r="J60" s="40"/>
      <c r="K60" s="41"/>
      <c r="L60" s="42"/>
    </row>
    <row r="61" spans="1:12" ht="15" x14ac:dyDescent="0.25">
      <c r="A61" s="17"/>
      <c r="B61" s="17" t="s">
        <v>383</v>
      </c>
      <c r="C61" s="45">
        <f>VLOOKUP($B61,'Census shares'!$A$5:$G$90,3, FALSE)</f>
        <v>1.1275E-2</v>
      </c>
      <c r="D61" s="45">
        <f>VLOOKUP($B61,'Census shares'!$A$5:$G$90,5, FALSE)</f>
        <v>6.2033999999999999E-2</v>
      </c>
      <c r="E61" s="45">
        <f>VLOOKUP($B61,'Census shares'!$A$5:$G$90,7, FALSE)</f>
        <v>1.3823E-2</v>
      </c>
      <c r="F61" s="34">
        <v>189880</v>
      </c>
      <c r="G61" s="34">
        <v>7909</v>
      </c>
      <c r="H61" s="34">
        <v>197789</v>
      </c>
      <c r="I61" s="39">
        <f t="shared" ref="I61" si="13">C61*F61</f>
        <v>2140.8969999999999</v>
      </c>
      <c r="J61" s="40">
        <f>D61*G61</f>
        <v>490.62690599999996</v>
      </c>
      <c r="K61" s="41">
        <f t="shared" ref="K61" si="14">I61+J61</f>
        <v>2631.5239059999999</v>
      </c>
      <c r="L61" s="42">
        <f>J61/K61</f>
        <v>0.18644212385125866</v>
      </c>
    </row>
    <row r="62" spans="1:12" ht="15" x14ac:dyDescent="0.25">
      <c r="A62" s="17"/>
      <c r="B62" s="1" t="s">
        <v>438</v>
      </c>
      <c r="C62" s="45"/>
      <c r="D62" s="45"/>
      <c r="E62" s="45"/>
      <c r="F62" s="34"/>
      <c r="G62" s="34"/>
      <c r="H62" s="34"/>
      <c r="I62" s="43">
        <f>SUM(I61)</f>
        <v>2140.8969999999999</v>
      </c>
      <c r="J62" s="43">
        <f>SUM(J61)</f>
        <v>490.62690599999996</v>
      </c>
      <c r="K62" s="43">
        <f>SUM(K61)</f>
        <v>2631.5239059999999</v>
      </c>
      <c r="L62" s="44">
        <f>ROUND((TRUNC((J62/K62),4)*100),1)</f>
        <v>18.600000000000001</v>
      </c>
    </row>
    <row r="63" spans="1:12" ht="15" x14ac:dyDescent="0.25">
      <c r="B63" s="17"/>
      <c r="C63" s="45"/>
      <c r="D63" s="45"/>
      <c r="E63" s="45"/>
      <c r="F63" s="34"/>
      <c r="G63" s="34"/>
      <c r="H63" s="34"/>
      <c r="I63" s="39"/>
      <c r="J63" s="40"/>
      <c r="K63" s="41"/>
      <c r="L63" s="42"/>
    </row>
    <row r="64" spans="1:12" ht="15" x14ac:dyDescent="0.25">
      <c r="A64" s="17"/>
      <c r="B64" s="17" t="s">
        <v>385</v>
      </c>
      <c r="C64" s="45">
        <f>VLOOKUP($B64,'Census shares'!$A$5:$G$90,3, FALSE)</f>
        <v>4.4400000000000004E-3</v>
      </c>
      <c r="D64" s="45">
        <f>VLOOKUP($B64,'Census shares'!$A$5:$G$90,5, FALSE)</f>
        <v>1.5625E-2</v>
      </c>
      <c r="E64" s="45">
        <f>VLOOKUP($B64,'Census shares'!$A$5:$G$90,7, FALSE)</f>
        <v>5.3460000000000001E-3</v>
      </c>
      <c r="F64" s="34">
        <v>153777</v>
      </c>
      <c r="G64" s="34">
        <v>10062</v>
      </c>
      <c r="H64" s="34">
        <v>163839</v>
      </c>
      <c r="I64" s="39">
        <f t="shared" ref="I64:J67" si="15">C64*F64</f>
        <v>682.76988000000006</v>
      </c>
      <c r="J64" s="40">
        <f t="shared" si="15"/>
        <v>157.21875</v>
      </c>
      <c r="K64" s="41">
        <f t="shared" ref="K64:K67" si="16">I64+J64</f>
        <v>839.98863000000006</v>
      </c>
      <c r="L64" s="42">
        <f>J64/K64</f>
        <v>0.18716771202010196</v>
      </c>
    </row>
    <row r="65" spans="1:12" ht="15" x14ac:dyDescent="0.25">
      <c r="A65" s="17"/>
      <c r="B65" s="17" t="s">
        <v>387</v>
      </c>
      <c r="C65" s="45">
        <f>VLOOKUP($B65,'Census shares'!$A$5:$G$90,3, FALSE)</f>
        <v>0</v>
      </c>
      <c r="D65" s="45">
        <f>VLOOKUP($B65,'Census shares'!$A$5:$G$90,5, FALSE)</f>
        <v>0</v>
      </c>
      <c r="E65" s="45">
        <f>VLOOKUP($B65,'Census shares'!$A$5:$G$90,7, FALSE)</f>
        <v>0</v>
      </c>
      <c r="F65" s="34">
        <v>718625</v>
      </c>
      <c r="G65" s="34">
        <v>40187</v>
      </c>
      <c r="H65" s="34">
        <v>758812</v>
      </c>
      <c r="I65" s="39">
        <f t="shared" si="15"/>
        <v>0</v>
      </c>
      <c r="J65" s="40">
        <f t="shared" si="15"/>
        <v>0</v>
      </c>
      <c r="K65" s="41">
        <f t="shared" si="16"/>
        <v>0</v>
      </c>
      <c r="L65" s="42" t="e">
        <f>J65/K65</f>
        <v>#DIV/0!</v>
      </c>
    </row>
    <row r="66" spans="1:12" ht="15" x14ac:dyDescent="0.25">
      <c r="A66" s="17"/>
      <c r="B66" s="17" t="s">
        <v>389</v>
      </c>
      <c r="C66" s="45">
        <f>VLOOKUP($B66,'Census shares'!$A$5:$G$90,3, FALSE)</f>
        <v>0.13835600000000001</v>
      </c>
      <c r="D66" s="45">
        <f>VLOOKUP($B66,'Census shares'!$A$5:$G$90,5, FALSE)</f>
        <v>0.289134</v>
      </c>
      <c r="E66" s="45">
        <f>VLOOKUP($B66,'Census shares'!$A$5:$G$90,7, FALSE)</f>
        <v>0.151118</v>
      </c>
      <c r="F66" s="34">
        <v>289765</v>
      </c>
      <c r="G66" s="34">
        <v>18398</v>
      </c>
      <c r="H66" s="34">
        <v>308163</v>
      </c>
      <c r="I66" s="39">
        <f t="shared" si="15"/>
        <v>40090.726340000001</v>
      </c>
      <c r="J66" s="40">
        <f t="shared" si="15"/>
        <v>5319.4873319999997</v>
      </c>
      <c r="K66" s="41">
        <f t="shared" si="16"/>
        <v>45410.213671999998</v>
      </c>
      <c r="L66" s="42">
        <f t="shared" ref="L66:L67" si="17">J66/K66</f>
        <v>0.11714297075153388</v>
      </c>
    </row>
    <row r="67" spans="1:12" ht="15" x14ac:dyDescent="0.25">
      <c r="A67" s="17"/>
      <c r="B67" s="17" t="s">
        <v>391</v>
      </c>
      <c r="C67" s="45">
        <f>VLOOKUP($B67,'Census shares'!$A$5:$G$90,3, FALSE)</f>
        <v>4.7149999999999996E-3</v>
      </c>
      <c r="D67" s="45">
        <f>VLOOKUP($B67,'Census shares'!$A$5:$G$90,5, FALSE)</f>
        <v>8.2710000000000006E-3</v>
      </c>
      <c r="E67" s="45">
        <f>VLOOKUP($B67,'Census shares'!$A$5:$G$90,7, FALSE)</f>
        <v>5.019E-3</v>
      </c>
      <c r="F67" s="34">
        <v>335074</v>
      </c>
      <c r="G67" s="34">
        <v>20051</v>
      </c>
      <c r="H67" s="34">
        <v>355125</v>
      </c>
      <c r="I67" s="39">
        <f t="shared" si="15"/>
        <v>1579.8739099999998</v>
      </c>
      <c r="J67" s="40">
        <f t="shared" si="15"/>
        <v>165.84182100000001</v>
      </c>
      <c r="K67" s="41">
        <f t="shared" si="16"/>
        <v>1745.7157309999998</v>
      </c>
      <c r="L67" s="42">
        <f t="shared" si="17"/>
        <v>9.4999327814386317E-2</v>
      </c>
    </row>
    <row r="68" spans="1:12" ht="15" x14ac:dyDescent="0.25">
      <c r="A68" s="17"/>
      <c r="B68" s="1" t="s">
        <v>439</v>
      </c>
      <c r="C68" s="45"/>
      <c r="D68" s="45"/>
      <c r="E68" s="45"/>
      <c r="F68" s="34"/>
      <c r="G68" s="34"/>
      <c r="H68" s="34"/>
      <c r="I68" s="43">
        <f>SUM(I64:I67)</f>
        <v>42353.370130000003</v>
      </c>
      <c r="J68" s="43">
        <f t="shared" ref="J68:K68" si="18">SUM(J64:J67)</f>
        <v>5642.5479029999997</v>
      </c>
      <c r="K68" s="43">
        <f t="shared" si="18"/>
        <v>47995.918032999994</v>
      </c>
      <c r="L68" s="44">
        <f>ROUND((TRUNC((J68/K68),4)*100),1)</f>
        <v>11.8</v>
      </c>
    </row>
    <row r="69" spans="1:12" ht="15" x14ac:dyDescent="0.25">
      <c r="A69" s="17"/>
      <c r="B69" s="17"/>
      <c r="C69" s="45"/>
      <c r="D69" s="45"/>
      <c r="E69" s="45"/>
      <c r="F69" s="34"/>
      <c r="G69" s="34"/>
      <c r="H69" s="34"/>
      <c r="I69" s="39"/>
      <c r="J69" s="40"/>
      <c r="K69" s="41"/>
      <c r="L69" s="42"/>
    </row>
    <row r="70" spans="1:12" ht="15" x14ac:dyDescent="0.25">
      <c r="A70" s="17"/>
      <c r="B70" s="17" t="s">
        <v>393</v>
      </c>
      <c r="C70" s="45">
        <f>VLOOKUP($B70,'Census shares'!$A$5:$G$90,3, FALSE)</f>
        <v>6.3E-5</v>
      </c>
      <c r="D70" s="45">
        <f>VLOOKUP($B70,'Census shares'!$A$5:$G$90,5, FALSE)</f>
        <v>0</v>
      </c>
      <c r="E70" s="45">
        <f>VLOOKUP($B70,'Census shares'!$A$5:$G$90,7, FALSE)</f>
        <v>6.0000000000000002E-5</v>
      </c>
      <c r="F70" s="34">
        <v>423413</v>
      </c>
      <c r="G70" s="34">
        <v>19761</v>
      </c>
      <c r="H70" s="34">
        <v>443174</v>
      </c>
      <c r="I70" s="39">
        <f t="shared" ref="I70:J73" si="19">C70*F70</f>
        <v>26.675018999999999</v>
      </c>
      <c r="J70" s="40">
        <f t="shared" si="19"/>
        <v>0</v>
      </c>
      <c r="K70" s="41">
        <f t="shared" ref="K70:K73" si="20">I70+J70</f>
        <v>26.675018999999999</v>
      </c>
      <c r="L70" s="42">
        <f>J70/K70</f>
        <v>0</v>
      </c>
    </row>
    <row r="71" spans="1:12" ht="15" x14ac:dyDescent="0.25">
      <c r="A71" s="17"/>
      <c r="B71" s="17" t="s">
        <v>395</v>
      </c>
      <c r="C71" s="45">
        <f>VLOOKUP($B71,'Census shares'!$A$5:$G$90,3, FALSE)</f>
        <v>0</v>
      </c>
      <c r="D71" s="45">
        <f>VLOOKUP($B71,'Census shares'!$A$5:$G$90,5, FALSE)</f>
        <v>0</v>
      </c>
      <c r="E71" s="45">
        <f>VLOOKUP($B71,'Census shares'!$A$5:$G$90,7, FALSE)</f>
        <v>0</v>
      </c>
      <c r="F71" s="34">
        <v>315083</v>
      </c>
      <c r="G71" s="34">
        <v>22778</v>
      </c>
      <c r="H71" s="34">
        <v>337861</v>
      </c>
      <c r="I71" s="39">
        <f t="shared" si="19"/>
        <v>0</v>
      </c>
      <c r="J71" s="40">
        <f t="shared" si="19"/>
        <v>0</v>
      </c>
      <c r="K71" s="41">
        <f t="shared" si="20"/>
        <v>0</v>
      </c>
      <c r="L71" s="42" t="e">
        <f>J71/K71</f>
        <v>#DIV/0!</v>
      </c>
    </row>
    <row r="72" spans="1:12" ht="15" x14ac:dyDescent="0.25">
      <c r="A72" s="17"/>
      <c r="B72" s="17" t="s">
        <v>397</v>
      </c>
      <c r="C72" s="45">
        <f>VLOOKUP($B72,'Census shares'!$A$5:$G$90,3, FALSE)</f>
        <v>0</v>
      </c>
      <c r="D72" s="45">
        <f>VLOOKUP($B72,'Census shares'!$A$5:$G$90,5, FALSE)</f>
        <v>0</v>
      </c>
      <c r="E72" s="45">
        <f>VLOOKUP($B72,'Census shares'!$A$5:$G$90,7, FALSE)</f>
        <v>0</v>
      </c>
      <c r="F72" s="34">
        <v>717549</v>
      </c>
      <c r="G72" s="34">
        <v>32023</v>
      </c>
      <c r="H72" s="34">
        <v>749572</v>
      </c>
      <c r="I72" s="39">
        <f t="shared" si="19"/>
        <v>0</v>
      </c>
      <c r="J72" s="40">
        <f t="shared" si="19"/>
        <v>0</v>
      </c>
      <c r="K72" s="41">
        <f t="shared" si="20"/>
        <v>0</v>
      </c>
      <c r="L72" s="42" t="e">
        <f t="shared" ref="L72:L73" si="21">J72/K72</f>
        <v>#DIV/0!</v>
      </c>
    </row>
    <row r="73" spans="1:12" ht="15" x14ac:dyDescent="0.25">
      <c r="A73" s="17"/>
      <c r="B73" s="17" t="s">
        <v>399</v>
      </c>
      <c r="C73" s="45">
        <f>VLOOKUP($B73,'Census shares'!$A$5:$G$90,3, FALSE)</f>
        <v>2.31E-4</v>
      </c>
      <c r="D73" s="45">
        <f>VLOOKUP($B73,'Census shares'!$A$5:$G$90,5, FALSE)</f>
        <v>1.108E-3</v>
      </c>
      <c r="E73" s="45">
        <f>VLOOKUP($B73,'Census shares'!$A$5:$G$90,7, FALSE)</f>
        <v>3.01E-4</v>
      </c>
      <c r="F73" s="34">
        <v>2325610</v>
      </c>
      <c r="G73" s="34">
        <v>125719</v>
      </c>
      <c r="H73" s="34">
        <v>2451329</v>
      </c>
      <c r="I73" s="39">
        <f t="shared" si="19"/>
        <v>537.21591000000001</v>
      </c>
      <c r="J73" s="40">
        <f t="shared" si="19"/>
        <v>139.29665199999999</v>
      </c>
      <c r="K73" s="41">
        <f t="shared" si="20"/>
        <v>676.512562</v>
      </c>
      <c r="L73" s="42">
        <f t="shared" si="21"/>
        <v>0.20590401394497682</v>
      </c>
    </row>
    <row r="74" spans="1:12" ht="15" x14ac:dyDescent="0.25">
      <c r="A74" s="17"/>
      <c r="B74" s="1" t="s">
        <v>440</v>
      </c>
      <c r="C74" s="45"/>
      <c r="D74" s="45"/>
      <c r="E74" s="45"/>
      <c r="F74" s="34"/>
      <c r="G74" s="34"/>
      <c r="H74" s="34"/>
      <c r="I74" s="43">
        <f>SUM(I70:I73)</f>
        <v>563.89092900000003</v>
      </c>
      <c r="J74" s="43">
        <f t="shared" ref="J74:K74" si="22">SUM(J70:J73)</f>
        <v>139.29665199999999</v>
      </c>
      <c r="K74" s="43">
        <f t="shared" si="22"/>
        <v>703.18758100000002</v>
      </c>
      <c r="L74" s="44">
        <f>ROUND((TRUNC((J74/K74),4)*100),1)</f>
        <v>19.8</v>
      </c>
    </row>
    <row r="75" spans="1:12" ht="15" x14ac:dyDescent="0.25">
      <c r="A75" s="17"/>
      <c r="B75" s="17"/>
      <c r="C75" s="45"/>
      <c r="D75" s="45"/>
      <c r="E75" s="45"/>
      <c r="F75" s="34"/>
      <c r="I75" s="43"/>
      <c r="J75" s="43"/>
      <c r="K75" s="43"/>
      <c r="L75" s="44"/>
    </row>
    <row r="76" spans="1:12" ht="15" x14ac:dyDescent="0.25">
      <c r="A76" s="17"/>
      <c r="B76" s="17" t="s">
        <v>405</v>
      </c>
      <c r="C76" s="45">
        <f>VLOOKUP($B76,'Census shares'!$A$5:$G$90,3, FALSE)</f>
        <v>9.7345000000000001E-2</v>
      </c>
      <c r="D76" s="45">
        <f>VLOOKUP($B76,'Census shares'!$A$5:$G$90,5, FALSE)</f>
        <v>0.29393000000000002</v>
      </c>
      <c r="E76" s="45">
        <f>VLOOKUP($B76,'Census shares'!$A$5:$G$90,7, FALSE)</f>
        <v>0.119023</v>
      </c>
      <c r="F76" s="34">
        <v>540530</v>
      </c>
      <c r="G76" s="34">
        <v>28152</v>
      </c>
      <c r="H76" s="34">
        <v>568682</v>
      </c>
      <c r="I76" s="39">
        <f t="shared" ref="I76:J84" si="23">C76*F76</f>
        <v>52617.892850000004</v>
      </c>
      <c r="J76" s="40">
        <f t="shared" si="23"/>
        <v>8274.7173600000006</v>
      </c>
      <c r="K76" s="41">
        <f t="shared" ref="K76:K84" si="24">I76+J76</f>
        <v>60892.610210000006</v>
      </c>
      <c r="L76" s="42">
        <f t="shared" ref="L76:L80" si="25">J76/K76</f>
        <v>0.13589033762000066</v>
      </c>
    </row>
    <row r="77" spans="1:12" ht="15" x14ac:dyDescent="0.25">
      <c r="A77" s="17"/>
      <c r="B77" s="17" t="s">
        <v>407</v>
      </c>
      <c r="C77" s="45">
        <f>VLOOKUP($B77,'Census shares'!$A$5:$G$90,3, FALSE)</f>
        <v>1.0425E-2</v>
      </c>
      <c r="D77" s="45">
        <f>VLOOKUP($B77,'Census shares'!$A$5:$G$90,5, FALSE)</f>
        <v>0</v>
      </c>
      <c r="E77" s="45">
        <f>VLOOKUP($B77,'Census shares'!$A$5:$G$90,7, FALSE)</f>
        <v>9.4549999999999999E-3</v>
      </c>
      <c r="F77" s="34">
        <v>101094</v>
      </c>
      <c r="G77" s="34">
        <v>10634</v>
      </c>
      <c r="H77" s="34">
        <v>111728</v>
      </c>
      <c r="I77" s="39">
        <f t="shared" si="23"/>
        <v>1053.9049500000001</v>
      </c>
      <c r="J77" s="40">
        <f t="shared" si="23"/>
        <v>0</v>
      </c>
      <c r="K77" s="41">
        <f t="shared" si="24"/>
        <v>1053.9049500000001</v>
      </c>
      <c r="L77" s="42">
        <f t="shared" si="25"/>
        <v>0</v>
      </c>
    </row>
    <row r="78" spans="1:12" ht="15" x14ac:dyDescent="0.25">
      <c r="A78" s="17"/>
      <c r="B78" s="17" t="s">
        <v>409</v>
      </c>
      <c r="C78" s="45">
        <f>VLOOKUP($B78,'Census shares'!$A$5:$G$90,3, FALSE)</f>
        <v>0</v>
      </c>
      <c r="D78" s="45">
        <f>VLOOKUP($B78,'Census shares'!$A$5:$G$90,5, FALSE)</f>
        <v>0</v>
      </c>
      <c r="E78" s="45">
        <f>VLOOKUP($B78,'Census shares'!$A$5:$G$90,7, FALSE)</f>
        <v>0</v>
      </c>
      <c r="F78" s="34">
        <v>139371</v>
      </c>
      <c r="G78" s="34">
        <v>12345</v>
      </c>
      <c r="H78" s="34">
        <v>151716</v>
      </c>
      <c r="I78" s="39">
        <f t="shared" si="23"/>
        <v>0</v>
      </c>
      <c r="J78" s="40">
        <f t="shared" si="23"/>
        <v>0</v>
      </c>
      <c r="K78" s="41">
        <f t="shared" si="24"/>
        <v>0</v>
      </c>
      <c r="L78" s="42" t="e">
        <f t="shared" si="25"/>
        <v>#DIV/0!</v>
      </c>
    </row>
    <row r="79" spans="1:12" ht="15" x14ac:dyDescent="0.25">
      <c r="A79" s="17"/>
      <c r="B79" s="17" t="s">
        <v>411</v>
      </c>
      <c r="C79" s="45">
        <f>VLOOKUP($B79,'Census shares'!$A$5:$G$90,3, FALSE)</f>
        <v>0</v>
      </c>
      <c r="D79" s="45">
        <f>VLOOKUP($B79,'Census shares'!$A$5:$G$90,5, FALSE)</f>
        <v>0</v>
      </c>
      <c r="E79" s="45">
        <f>VLOOKUP($B79,'Census shares'!$A$5:$G$90,7, FALSE)</f>
        <v>0</v>
      </c>
      <c r="F79" s="34">
        <v>56157</v>
      </c>
      <c r="G79" s="34">
        <v>2648</v>
      </c>
      <c r="H79" s="34">
        <v>58805</v>
      </c>
      <c r="I79" s="39">
        <f t="shared" si="23"/>
        <v>0</v>
      </c>
      <c r="J79" s="40">
        <f t="shared" si="23"/>
        <v>0</v>
      </c>
      <c r="K79" s="41">
        <f t="shared" si="24"/>
        <v>0</v>
      </c>
      <c r="L79" s="42" t="e">
        <f t="shared" si="25"/>
        <v>#DIV/0!</v>
      </c>
    </row>
    <row r="80" spans="1:12" ht="15" x14ac:dyDescent="0.25">
      <c r="A80" s="17"/>
      <c r="B80" s="17" t="s">
        <v>413</v>
      </c>
      <c r="C80" s="45">
        <f>VLOOKUP($B80,'Census shares'!$A$5:$G$90,3, FALSE)</f>
        <v>0</v>
      </c>
      <c r="D80" s="45">
        <f>VLOOKUP($B80,'Census shares'!$A$5:$G$90,5, FALSE)</f>
        <v>0</v>
      </c>
      <c r="E80" s="45">
        <f>VLOOKUP($B80,'Census shares'!$A$5:$G$90,7, FALSE)</f>
        <v>0</v>
      </c>
      <c r="F80" s="34">
        <v>128345</v>
      </c>
      <c r="G80" s="34">
        <v>9333</v>
      </c>
      <c r="H80" s="34">
        <v>137678</v>
      </c>
      <c r="I80" s="39">
        <f t="shared" si="23"/>
        <v>0</v>
      </c>
      <c r="J80" s="40">
        <f t="shared" si="23"/>
        <v>0</v>
      </c>
      <c r="K80" s="41">
        <f t="shared" si="24"/>
        <v>0</v>
      </c>
      <c r="L80" s="42" t="e">
        <f t="shared" si="25"/>
        <v>#DIV/0!</v>
      </c>
    </row>
    <row r="81" spans="1:12" ht="15" x14ac:dyDescent="0.25">
      <c r="A81" s="17"/>
      <c r="B81" s="17" t="s">
        <v>415</v>
      </c>
      <c r="C81" s="45">
        <f>VLOOKUP($B81,'Census shares'!$A$5:$G$90,3, FALSE)</f>
        <v>0</v>
      </c>
      <c r="D81" s="45">
        <f>VLOOKUP($B81,'Census shares'!$A$5:$G$90,5, FALSE)</f>
        <v>0</v>
      </c>
      <c r="E81" s="45">
        <f>VLOOKUP($B81,'Census shares'!$A$5:$G$90,7, FALSE)</f>
        <v>0</v>
      </c>
      <c r="F81" s="34">
        <v>206811</v>
      </c>
      <c r="G81" s="34">
        <v>11340</v>
      </c>
      <c r="H81" s="34">
        <v>218151</v>
      </c>
      <c r="I81" s="39">
        <f t="shared" si="23"/>
        <v>0</v>
      </c>
      <c r="J81" s="40">
        <f t="shared" si="23"/>
        <v>0</v>
      </c>
      <c r="K81" s="41">
        <f t="shared" si="24"/>
        <v>0</v>
      </c>
      <c r="L81" s="42" t="e">
        <f>J81/K81</f>
        <v>#DIV/0!</v>
      </c>
    </row>
    <row r="82" spans="1:12" ht="15" x14ac:dyDescent="0.25">
      <c r="A82" s="17"/>
      <c r="B82" s="17" t="s">
        <v>417</v>
      </c>
      <c r="C82" s="45">
        <f>VLOOKUP($B82,'Census shares'!$A$5:$G$90,3, FALSE)</f>
        <v>0</v>
      </c>
      <c r="D82" s="45">
        <f>VLOOKUP($B82,'Census shares'!$A$5:$G$90,5, FALSE)</f>
        <v>0</v>
      </c>
      <c r="E82" s="45">
        <f>VLOOKUP($B82,'Census shares'!$A$5:$G$90,7, FALSE)</f>
        <v>0</v>
      </c>
      <c r="F82" s="34">
        <v>399832</v>
      </c>
      <c r="G82" s="34">
        <v>17675</v>
      </c>
      <c r="H82" s="34">
        <v>417507</v>
      </c>
      <c r="I82" s="39">
        <f t="shared" si="23"/>
        <v>0</v>
      </c>
      <c r="J82" s="40">
        <f t="shared" si="23"/>
        <v>0</v>
      </c>
      <c r="K82" s="41">
        <f t="shared" si="24"/>
        <v>0</v>
      </c>
      <c r="L82" s="42" t="e">
        <f>J82/K82</f>
        <v>#DIV/0!</v>
      </c>
    </row>
    <row r="83" spans="1:12" ht="15" x14ac:dyDescent="0.25">
      <c r="A83" s="17"/>
      <c r="B83" s="17" t="s">
        <v>419</v>
      </c>
      <c r="C83" s="45">
        <f>VLOOKUP($B83,'Census shares'!$A$5:$G$90,3, FALSE)</f>
        <v>0</v>
      </c>
      <c r="D83" s="45">
        <f>VLOOKUP($B83,'Census shares'!$A$5:$G$90,5, FALSE)</f>
        <v>0</v>
      </c>
      <c r="E83" s="45">
        <f>VLOOKUP($B83,'Census shares'!$A$5:$G$90,7, FALSE)</f>
        <v>0</v>
      </c>
      <c r="F83" s="34">
        <v>52478</v>
      </c>
      <c r="G83" s="34">
        <v>3319</v>
      </c>
      <c r="H83" s="34">
        <v>55797</v>
      </c>
      <c r="I83" s="39">
        <f t="shared" si="23"/>
        <v>0</v>
      </c>
      <c r="J83" s="40">
        <f t="shared" si="23"/>
        <v>0</v>
      </c>
      <c r="K83" s="41">
        <f t="shared" si="24"/>
        <v>0</v>
      </c>
      <c r="L83" s="42" t="e">
        <f t="shared" ref="L83:L84" si="26">J83/K83</f>
        <v>#DIV/0!</v>
      </c>
    </row>
    <row r="84" spans="1:12" ht="15" x14ac:dyDescent="0.25">
      <c r="A84" s="17"/>
      <c r="B84" s="17" t="s">
        <v>421</v>
      </c>
      <c r="C84" s="45">
        <f>VLOOKUP($B84,'Census shares'!$A$5:$G$90,3, FALSE)</f>
        <v>0</v>
      </c>
      <c r="D84" s="45">
        <f>VLOOKUP($B84,'Census shares'!$A$5:$G$90,5, FALSE)</f>
        <v>0</v>
      </c>
      <c r="E84" s="45">
        <f>VLOOKUP($B84,'Census shares'!$A$5:$G$90,7, FALSE)</f>
        <v>0</v>
      </c>
      <c r="F84" s="34">
        <v>196992</v>
      </c>
      <c r="G84" s="34">
        <v>8708</v>
      </c>
      <c r="H84" s="34">
        <v>205700</v>
      </c>
      <c r="I84" s="39">
        <f t="shared" si="23"/>
        <v>0</v>
      </c>
      <c r="J84" s="40">
        <f t="shared" si="23"/>
        <v>0</v>
      </c>
      <c r="K84" s="41">
        <f t="shared" si="24"/>
        <v>0</v>
      </c>
      <c r="L84" s="42" t="e">
        <f t="shared" si="26"/>
        <v>#DIV/0!</v>
      </c>
    </row>
    <row r="85" spans="1:12" ht="15" x14ac:dyDescent="0.25">
      <c r="A85" s="17"/>
      <c r="B85" s="1" t="s">
        <v>441</v>
      </c>
      <c r="C85" s="45"/>
      <c r="D85" s="45"/>
      <c r="E85" s="45"/>
      <c r="F85" s="34"/>
      <c r="G85" s="34"/>
      <c r="H85" s="34"/>
      <c r="I85" s="43">
        <f>SUM(I76:I84)</f>
        <v>53671.7978</v>
      </c>
      <c r="J85" s="43">
        <f>SUM(J76:J84)</f>
        <v>8274.7173600000006</v>
      </c>
      <c r="K85" s="43">
        <f>SUM(K76:K84)</f>
        <v>61946.51516000001</v>
      </c>
      <c r="L85" s="44">
        <f>ROUND((TRUNC((J85/K85),4)*100),1)</f>
        <v>13.4</v>
      </c>
    </row>
    <row r="86" spans="1:12" ht="15" x14ac:dyDescent="0.25">
      <c r="A86" s="17"/>
      <c r="B86" s="17"/>
      <c r="C86" s="45"/>
      <c r="D86" s="45"/>
      <c r="E86" s="45"/>
      <c r="F86" s="34"/>
      <c r="G86" s="34"/>
      <c r="H86" s="34"/>
      <c r="I86" s="43"/>
      <c r="J86" s="43"/>
      <c r="K86" s="43"/>
      <c r="L86" s="44"/>
    </row>
    <row r="87" spans="1:12" ht="15" x14ac:dyDescent="0.25">
      <c r="A87" s="17"/>
      <c r="B87" s="17" t="s">
        <v>423</v>
      </c>
      <c r="C87" s="45">
        <f>VLOOKUP($B87,'Census shares'!$A$5:$G$90,3, FALSE)</f>
        <v>9.6000000000000002E-4</v>
      </c>
      <c r="D87" s="45">
        <f>VLOOKUP($B87,'Census shares'!$A$5:$G$90,5, FALSE)</f>
        <v>2.8999999999999998E-3</v>
      </c>
      <c r="E87" s="45">
        <f>VLOOKUP($B87,'Census shares'!$A$5:$G$90,7, FALSE)</f>
        <v>1.0640000000000001E-3</v>
      </c>
      <c r="F87" s="34">
        <v>1839055</v>
      </c>
      <c r="G87" s="34">
        <v>60837</v>
      </c>
      <c r="H87" s="34">
        <v>1899892</v>
      </c>
      <c r="I87" s="39">
        <f t="shared" ref="I87:J87" si="27">C87*F87</f>
        <v>1765.4928</v>
      </c>
      <c r="J87" s="40">
        <f t="shared" si="27"/>
        <v>176.42729999999997</v>
      </c>
      <c r="K87" s="41">
        <f t="shared" ref="K87" si="28">I87+J87</f>
        <v>1941.9201</v>
      </c>
      <c r="L87" s="42">
        <f>J87/K87</f>
        <v>9.0851987164662418E-2</v>
      </c>
    </row>
    <row r="88" spans="1:12" ht="15" x14ac:dyDescent="0.25">
      <c r="A88" s="17"/>
      <c r="B88" s="1" t="s">
        <v>442</v>
      </c>
      <c r="C88" s="45"/>
      <c r="D88" s="45"/>
      <c r="E88" s="45"/>
      <c r="F88" s="34"/>
      <c r="G88" s="34"/>
      <c r="H88" s="34"/>
      <c r="I88" s="43">
        <f>SUM(I87)</f>
        <v>1765.4928</v>
      </c>
      <c r="J88" s="43">
        <f>SUM(J87)</f>
        <v>176.42729999999997</v>
      </c>
      <c r="K88" s="43">
        <f>SUM(K87)</f>
        <v>1941.9201</v>
      </c>
      <c r="L88" s="44">
        <f>ROUND((TRUNC((J88/K88),4)*100),1)</f>
        <v>9.1</v>
      </c>
    </row>
    <row r="89" spans="1:12" ht="15" x14ac:dyDescent="0.25">
      <c r="A89" s="17"/>
      <c r="B89" s="17"/>
      <c r="C89" s="45"/>
      <c r="D89" s="45"/>
      <c r="E89" s="45"/>
      <c r="F89" s="34"/>
      <c r="G89" s="34"/>
      <c r="H89" s="34"/>
      <c r="I89" s="43"/>
      <c r="J89" s="43"/>
      <c r="K89" s="43"/>
      <c r="L89" s="44"/>
    </row>
    <row r="90" spans="1:12" ht="15" x14ac:dyDescent="0.25">
      <c r="A90" s="17"/>
      <c r="B90" s="17" t="s">
        <v>425</v>
      </c>
      <c r="C90" s="45">
        <f>VLOOKUP($B90,'Census shares'!$A$5:$G$90,3, FALSE)</f>
        <v>0</v>
      </c>
      <c r="D90" s="45">
        <f>VLOOKUP($B90,'Census shares'!$A$5:$G$90,5, FALSE)</f>
        <v>0</v>
      </c>
      <c r="E90" s="45">
        <f>VLOOKUP($B90,'Census shares'!$A$5:$G$90,7, FALSE)</f>
        <v>0</v>
      </c>
      <c r="F90" s="34">
        <v>159568</v>
      </c>
      <c r="G90" s="34">
        <v>7337</v>
      </c>
      <c r="H90" s="34">
        <v>166905</v>
      </c>
      <c r="I90" s="39">
        <f t="shared" ref="I90:J91" si="29">C90*F90</f>
        <v>0</v>
      </c>
      <c r="J90" s="40">
        <f t="shared" si="29"/>
        <v>0</v>
      </c>
      <c r="K90" s="41">
        <f t="shared" ref="K90:K91" si="30">I90+J90</f>
        <v>0</v>
      </c>
      <c r="L90" s="42" t="e">
        <f>J90/K90</f>
        <v>#DIV/0!</v>
      </c>
    </row>
    <row r="91" spans="1:12" ht="15" x14ac:dyDescent="0.25">
      <c r="A91" s="17"/>
      <c r="B91" s="17" t="s">
        <v>427</v>
      </c>
      <c r="C91" s="45">
        <f>VLOOKUP($B91,'Census shares'!$A$5:$G$90,3, FALSE)</f>
        <v>1.3479E-2</v>
      </c>
      <c r="D91" s="45">
        <f>VLOOKUP($B91,'Census shares'!$A$5:$G$90,5, FALSE)</f>
        <v>7.4468000000000006E-2</v>
      </c>
      <c r="E91" s="45">
        <f>VLOOKUP($B91,'Census shares'!$A$5:$G$90,7, FALSE)</f>
        <v>1.5639E-2</v>
      </c>
      <c r="F91" s="34">
        <v>129006</v>
      </c>
      <c r="G91" s="34">
        <v>5137</v>
      </c>
      <c r="H91" s="34">
        <v>134143</v>
      </c>
      <c r="I91" s="39">
        <f t="shared" si="29"/>
        <v>1738.8718739999999</v>
      </c>
      <c r="J91" s="40">
        <f t="shared" si="29"/>
        <v>382.54211600000002</v>
      </c>
      <c r="K91" s="41">
        <f t="shared" si="30"/>
        <v>2121.41399</v>
      </c>
      <c r="L91" s="42">
        <f>J91/K91</f>
        <v>0.18032412240290732</v>
      </c>
    </row>
    <row r="92" spans="1:12" ht="15" x14ac:dyDescent="0.25">
      <c r="A92" s="17"/>
      <c r="B92" s="1" t="s">
        <v>443</v>
      </c>
      <c r="C92" s="45"/>
      <c r="D92" s="45"/>
      <c r="E92" s="45"/>
      <c r="F92" s="34"/>
      <c r="G92" s="34"/>
      <c r="H92" s="34"/>
      <c r="I92" s="43">
        <f>SUM(I90:I91)</f>
        <v>1738.8718739999999</v>
      </c>
      <c r="J92" s="43">
        <f>SUM(J90:J91)</f>
        <v>382.54211600000002</v>
      </c>
      <c r="K92" s="43">
        <f>SUM(K90:K91)</f>
        <v>2121.41399</v>
      </c>
      <c r="L92" s="44">
        <f>ROUND((TRUNC((J92/K92),4)*100),1)</f>
        <v>18</v>
      </c>
    </row>
    <row r="93" spans="1:12" ht="15" x14ac:dyDescent="0.25">
      <c r="A93" s="17"/>
      <c r="B93" s="17"/>
      <c r="C93" s="45"/>
      <c r="D93" s="45"/>
      <c r="E93" s="45"/>
      <c r="F93" s="34"/>
      <c r="G93" s="34"/>
      <c r="H93" s="34"/>
      <c r="I93" s="39"/>
      <c r="J93" s="40"/>
      <c r="K93" s="41"/>
      <c r="L93" s="42"/>
    </row>
    <row r="94" spans="1:12" ht="15" x14ac:dyDescent="0.25">
      <c r="A94" s="17"/>
      <c r="B94" s="17" t="s">
        <v>429</v>
      </c>
      <c r="C94" s="45">
        <f>VLOOKUP($B94,'Census shares'!$A$5:$G$90,3, FALSE)</f>
        <v>8.5333000000000006E-2</v>
      </c>
      <c r="D94" s="45">
        <f>VLOOKUP($B94,'Census shares'!$A$5:$G$90,5, FALSE)</f>
        <v>0.21159</v>
      </c>
      <c r="E94" s="45">
        <f>VLOOKUP($B94,'Census shares'!$A$5:$G$90,7, FALSE)</f>
        <v>9.1041999999999998E-2</v>
      </c>
      <c r="F94" s="34">
        <v>423413</v>
      </c>
      <c r="G94" s="34">
        <v>19761</v>
      </c>
      <c r="H94" s="34">
        <v>443174</v>
      </c>
      <c r="I94" s="39">
        <f t="shared" ref="I94:J96" si="31">C94*F94</f>
        <v>36131.101529</v>
      </c>
      <c r="J94" s="40">
        <f t="shared" si="31"/>
        <v>4181.2299899999998</v>
      </c>
      <c r="K94" s="41">
        <f t="shared" ref="K94:K96" si="32">I94+J94</f>
        <v>40312.331518999999</v>
      </c>
      <c r="L94" s="42">
        <f>J94/K94</f>
        <v>0.10372086734872438</v>
      </c>
    </row>
    <row r="95" spans="1:12" ht="15" x14ac:dyDescent="0.25">
      <c r="A95" s="17"/>
      <c r="B95" s="17" t="s">
        <v>431</v>
      </c>
      <c r="C95" s="45">
        <f>VLOOKUP($B95,'Census shares'!$A$5:$G$90,3, FALSE)</f>
        <v>7.2695999999999997E-2</v>
      </c>
      <c r="D95" s="45">
        <f>VLOOKUP($B95,'Census shares'!$A$5:$G$90,5, FALSE)</f>
        <v>0.104395</v>
      </c>
      <c r="E95" s="45">
        <f>VLOOKUP($B95,'Census shares'!$A$5:$G$90,7, FALSE)</f>
        <v>7.5645000000000004E-2</v>
      </c>
      <c r="F95" s="34">
        <v>101094</v>
      </c>
      <c r="G95" s="34">
        <v>10634</v>
      </c>
      <c r="H95" s="34">
        <v>111728</v>
      </c>
      <c r="I95" s="39">
        <f t="shared" si="31"/>
        <v>7349.1294239999997</v>
      </c>
      <c r="J95" s="40">
        <f t="shared" si="31"/>
        <v>1110.13643</v>
      </c>
      <c r="K95" s="41">
        <f t="shared" si="32"/>
        <v>8459.2658539999993</v>
      </c>
      <c r="L95" s="42">
        <f>J95/K95</f>
        <v>0.13123318845394455</v>
      </c>
    </row>
    <row r="96" spans="1:12" ht="15" x14ac:dyDescent="0.25">
      <c r="A96" s="17"/>
      <c r="B96" s="17" t="s">
        <v>433</v>
      </c>
      <c r="C96" s="45">
        <f>VLOOKUP($B96,'Census shares'!$A$5:$G$90,3, FALSE)</f>
        <v>1</v>
      </c>
      <c r="D96" s="45">
        <f>VLOOKUP($B96,'Census shares'!$A$5:$G$90,5, FALSE)</f>
        <v>1</v>
      </c>
      <c r="E96" s="45">
        <f>VLOOKUP($B96,'Census shares'!$A$5:$G$90,7, FALSE)</f>
        <v>1</v>
      </c>
      <c r="F96" s="34">
        <v>55004</v>
      </c>
      <c r="G96" s="34">
        <v>3111</v>
      </c>
      <c r="H96" s="34">
        <v>58115</v>
      </c>
      <c r="I96" s="39">
        <f t="shared" si="31"/>
        <v>55004</v>
      </c>
      <c r="J96" s="40">
        <f t="shared" si="31"/>
        <v>3111</v>
      </c>
      <c r="K96" s="41">
        <f t="shared" si="32"/>
        <v>58115</v>
      </c>
      <c r="L96" s="42">
        <f>J96/K96</f>
        <v>5.3531790415555364E-2</v>
      </c>
    </row>
    <row r="97" spans="2:12" ht="15" x14ac:dyDescent="0.25">
      <c r="B97" s="1" t="s">
        <v>444</v>
      </c>
      <c r="I97" s="43">
        <f>SUM(I94:I96)</f>
        <v>98484.230952999991</v>
      </c>
      <c r="J97" s="43">
        <f>SUM(J94:J96)</f>
        <v>8402.3664200000003</v>
      </c>
      <c r="K97" s="43">
        <f>SUM(K94:K96)</f>
        <v>106886.597373</v>
      </c>
      <c r="L97" s="44">
        <f>ROUND((TRUNC((J97/K97),4)*100),1)</f>
        <v>7.9</v>
      </c>
    </row>
    <row r="100" spans="2:12" x14ac:dyDescent="0.2">
      <c r="B100" s="35" t="s">
        <v>447</v>
      </c>
    </row>
  </sheetData>
  <mergeCells count="3">
    <mergeCell ref="C41:E41"/>
    <mergeCell ref="I41:L41"/>
    <mergeCell ref="F41:H41"/>
  </mergeCells>
  <conditionalFormatting sqref="L46">
    <cfRule type="expression" dxfId="10" priority="13">
      <formula>L46&gt;$C$37</formula>
    </cfRule>
  </conditionalFormatting>
  <conditionalFormatting sqref="L50">
    <cfRule type="expression" dxfId="9" priority="12">
      <formula>L50&gt;$C$37</formula>
    </cfRule>
  </conditionalFormatting>
  <conditionalFormatting sqref="L62">
    <cfRule type="expression" dxfId="8" priority="10">
      <formula>L62&gt;$C$37</formula>
    </cfRule>
  </conditionalFormatting>
  <conditionalFormatting sqref="L59">
    <cfRule type="expression" dxfId="7" priority="11">
      <formula>L59&gt;$C$37</formula>
    </cfRule>
  </conditionalFormatting>
  <conditionalFormatting sqref="L68">
    <cfRule type="expression" dxfId="6" priority="9">
      <formula>L68&gt;$C$37</formula>
    </cfRule>
  </conditionalFormatting>
  <conditionalFormatting sqref="L74">
    <cfRule type="expression" dxfId="5" priority="8">
      <formula>L74&gt;$C$37</formula>
    </cfRule>
  </conditionalFormatting>
  <conditionalFormatting sqref="L85">
    <cfRule type="expression" dxfId="4" priority="6">
      <formula>L85&gt;$C$37</formula>
    </cfRule>
  </conditionalFormatting>
  <conditionalFormatting sqref="L92">
    <cfRule type="expression" dxfId="3" priority="5">
      <formula>L92&gt;$C$37</formula>
    </cfRule>
  </conditionalFormatting>
  <conditionalFormatting sqref="L97">
    <cfRule type="expression" dxfId="2" priority="4">
      <formula>L97&gt;$C$37</formula>
    </cfRule>
  </conditionalFormatting>
  <conditionalFormatting sqref="L53">
    <cfRule type="expression" dxfId="1" priority="3">
      <formula>L53&gt;$C$37</formula>
    </cfRule>
  </conditionalFormatting>
  <conditionalFormatting sqref="L88">
    <cfRule type="expression" dxfId="0" priority="1">
      <formula>L88&gt;$C$37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Natl unemp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2015-03-12T18:44:39Z</cp:lastPrinted>
  <dcterms:created xsi:type="dcterms:W3CDTF">2014-04-29T15:00:15Z</dcterms:created>
  <dcterms:modified xsi:type="dcterms:W3CDTF">2016-07-08T19:15:46Z</dcterms:modified>
</cp:coreProperties>
</file>